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28800" yWindow="0" windowWidth="28605" windowHeight="12180" tabRatio="631"/>
  </bookViews>
  <sheets>
    <sheet name="4" sheetId="125" r:id="rId1"/>
  </sheets>
  <definedNames>
    <definedName name="_xlnm._FilterDatabase" localSheetId="0" hidden="1">'4'!#REF!</definedName>
    <definedName name="_xlnm.Print_Area" localSheetId="0">'4'!$A$1:$CZ$91</definedName>
  </definedNames>
  <calcPr calcId="125725"/>
</workbook>
</file>

<file path=xl/calcChain.xml><?xml version="1.0" encoding="utf-8"?>
<calcChain xmlns="http://schemas.openxmlformats.org/spreadsheetml/2006/main">
  <c r="CF86" i="125"/>
  <c r="CF81"/>
  <c r="CF78"/>
  <c r="CF69"/>
  <c r="CF58"/>
  <c r="CF56"/>
  <c r="CF51"/>
  <c r="CF49"/>
  <c r="CF48" s="1"/>
  <c r="CF22" s="1"/>
  <c r="CF45"/>
  <c r="CF41"/>
  <c r="CF37"/>
  <c r="CF36" s="1"/>
  <c r="CF28" s="1"/>
  <c r="CF33"/>
  <c r="CF29"/>
  <c r="CF26"/>
  <c r="CF25"/>
  <c r="CF24"/>
  <c r="CF23"/>
  <c r="BR86"/>
  <c r="BR26" s="1"/>
  <c r="BR81"/>
  <c r="BR78"/>
  <c r="BR69"/>
  <c r="BR58"/>
  <c r="BR56" s="1"/>
  <c r="BR51"/>
  <c r="BR49" s="1"/>
  <c r="BR45"/>
  <c r="BR41"/>
  <c r="BR37"/>
  <c r="BR36"/>
  <c r="BR33"/>
  <c r="BR29"/>
  <c r="BR28" s="1"/>
  <c r="BR25"/>
  <c r="BR24"/>
  <c r="BR23"/>
  <c r="BD86"/>
  <c r="BD81"/>
  <c r="BD23" s="1"/>
  <c r="BD78"/>
  <c r="BD69"/>
  <c r="BD58"/>
  <c r="BD56"/>
  <c r="BD51"/>
  <c r="BD49" s="1"/>
  <c r="BD48" s="1"/>
  <c r="BD22" s="1"/>
  <c r="BD45"/>
  <c r="BD41"/>
  <c r="BD37"/>
  <c r="BD36" s="1"/>
  <c r="BD33"/>
  <c r="BD29"/>
  <c r="BD28" s="1"/>
  <c r="BD26"/>
  <c r="BD25"/>
  <c r="BD24"/>
  <c r="AP86"/>
  <c r="AP81"/>
  <c r="AP23" s="1"/>
  <c r="AP78"/>
  <c r="AP69"/>
  <c r="AP58"/>
  <c r="AP56"/>
  <c r="AP51"/>
  <c r="AP49" s="1"/>
  <c r="AP48" s="1"/>
  <c r="AP22" s="1"/>
  <c r="AP45"/>
  <c r="AP41"/>
  <c r="AP37"/>
  <c r="AP36" s="1"/>
  <c r="AP33"/>
  <c r="AP29"/>
  <c r="AP28" s="1"/>
  <c r="AP26"/>
  <c r="AP25"/>
  <c r="AP24"/>
  <c r="AB86"/>
  <c r="AB81"/>
  <c r="AB23" s="1"/>
  <c r="AB78"/>
  <c r="AB69"/>
  <c r="AB58"/>
  <c r="AB56"/>
  <c r="AB51"/>
  <c r="AB49" s="1"/>
  <c r="AB48" s="1"/>
  <c r="AB22" s="1"/>
  <c r="AB45"/>
  <c r="AB41"/>
  <c r="AB37"/>
  <c r="AB36" s="1"/>
  <c r="AB33"/>
  <c r="AB29"/>
  <c r="AB28" s="1"/>
  <c r="AB26"/>
  <c r="AB25"/>
  <c r="AB24"/>
  <c r="CK86"/>
  <c r="CJ86"/>
  <c r="CI86"/>
  <c r="CH86"/>
  <c r="CH26" s="1"/>
  <c r="CG86"/>
  <c r="CE86"/>
  <c r="CK81"/>
  <c r="CJ81"/>
  <c r="CI81"/>
  <c r="CH81"/>
  <c r="CG81"/>
  <c r="CE81"/>
  <c r="CE23" s="1"/>
  <c r="CK78"/>
  <c r="CJ78"/>
  <c r="CI78"/>
  <c r="CH78"/>
  <c r="CG78"/>
  <c r="CE78"/>
  <c r="CK69"/>
  <c r="CJ69"/>
  <c r="CI69"/>
  <c r="CH69"/>
  <c r="CG69"/>
  <c r="CE69"/>
  <c r="CK58"/>
  <c r="CK56" s="1"/>
  <c r="CJ58"/>
  <c r="CI58"/>
  <c r="CI56" s="1"/>
  <c r="CH58"/>
  <c r="CG58"/>
  <c r="CE58"/>
  <c r="CE56" s="1"/>
  <c r="CE48" s="1"/>
  <c r="CE22" s="1"/>
  <c r="CJ56"/>
  <c r="CH56"/>
  <c r="CG56"/>
  <c r="CK51"/>
  <c r="CK49" s="1"/>
  <c r="CJ51"/>
  <c r="CJ49" s="1"/>
  <c r="CJ48" s="1"/>
  <c r="CJ22" s="1"/>
  <c r="CI51"/>
  <c r="CI49" s="1"/>
  <c r="CH51"/>
  <c r="CG51"/>
  <c r="CG49" s="1"/>
  <c r="CG48" s="1"/>
  <c r="CG22" s="1"/>
  <c r="CE51"/>
  <c r="CH49"/>
  <c r="CH48" s="1"/>
  <c r="CH22" s="1"/>
  <c r="CE49"/>
  <c r="CK45"/>
  <c r="CJ45"/>
  <c r="CI45"/>
  <c r="CH45"/>
  <c r="CG45"/>
  <c r="CE45"/>
  <c r="CK41"/>
  <c r="CJ41"/>
  <c r="CI41"/>
  <c r="CI36" s="1"/>
  <c r="CH41"/>
  <c r="CG41"/>
  <c r="CE41"/>
  <c r="CK37"/>
  <c r="CK36" s="1"/>
  <c r="CJ37"/>
  <c r="CJ36" s="1"/>
  <c r="CI37"/>
  <c r="CH37"/>
  <c r="CH36" s="1"/>
  <c r="CH28" s="1"/>
  <c r="CG37"/>
  <c r="CG36" s="1"/>
  <c r="CE37"/>
  <c r="CE36"/>
  <c r="CK33"/>
  <c r="CJ33"/>
  <c r="CI33"/>
  <c r="CH33"/>
  <c r="CG33"/>
  <c r="CE33"/>
  <c r="CK32"/>
  <c r="CJ32"/>
  <c r="CJ29" s="1"/>
  <c r="CI32"/>
  <c r="CH32"/>
  <c r="CG32"/>
  <c r="CK29"/>
  <c r="CI29"/>
  <c r="CI28" s="1"/>
  <c r="CH29"/>
  <c r="CG29"/>
  <c r="CG28" s="1"/>
  <c r="CE29"/>
  <c r="CE28" s="1"/>
  <c r="CK26"/>
  <c r="CJ26"/>
  <c r="CI26"/>
  <c r="CG26"/>
  <c r="CE26"/>
  <c r="CK25"/>
  <c r="CJ25"/>
  <c r="CI25"/>
  <c r="CH25"/>
  <c r="CG25"/>
  <c r="CE25"/>
  <c r="CK24"/>
  <c r="CJ24"/>
  <c r="CI24"/>
  <c r="CH24"/>
  <c r="CG24"/>
  <c r="CE24"/>
  <c r="CK23"/>
  <c r="CJ23"/>
  <c r="CI23"/>
  <c r="CH23"/>
  <c r="CG23"/>
  <c r="BW86"/>
  <c r="BV86"/>
  <c r="BU86"/>
  <c r="BT86"/>
  <c r="BS86"/>
  <c r="BQ86"/>
  <c r="BQ26" s="1"/>
  <c r="BW81"/>
  <c r="BV81"/>
  <c r="BU81"/>
  <c r="BT81"/>
  <c r="BS81"/>
  <c r="BQ81"/>
  <c r="BQ23" s="1"/>
  <c r="BW78"/>
  <c r="BV78"/>
  <c r="BU78"/>
  <c r="BT78"/>
  <c r="BS78"/>
  <c r="BQ78"/>
  <c r="BW69"/>
  <c r="BV69"/>
  <c r="BU69"/>
  <c r="BT69"/>
  <c r="BS69"/>
  <c r="BQ69"/>
  <c r="BW58"/>
  <c r="BW56" s="1"/>
  <c r="BV58"/>
  <c r="BU58"/>
  <c r="BU56" s="1"/>
  <c r="BT58"/>
  <c r="BT56" s="1"/>
  <c r="BS58"/>
  <c r="BS56" s="1"/>
  <c r="BQ58"/>
  <c r="BQ56" s="1"/>
  <c r="BQ48" s="1"/>
  <c r="BQ22" s="1"/>
  <c r="BV56"/>
  <c r="BW51"/>
  <c r="BW49" s="1"/>
  <c r="BV51"/>
  <c r="BU51"/>
  <c r="BU49" s="1"/>
  <c r="BT51"/>
  <c r="BS51"/>
  <c r="BS49" s="1"/>
  <c r="BQ51"/>
  <c r="BV49"/>
  <c r="BV48" s="1"/>
  <c r="BV22" s="1"/>
  <c r="BT49"/>
  <c r="BQ49"/>
  <c r="BW45"/>
  <c r="BV45"/>
  <c r="BU45"/>
  <c r="BT45"/>
  <c r="BS45"/>
  <c r="BQ45"/>
  <c r="BW41"/>
  <c r="BV41"/>
  <c r="BU41"/>
  <c r="BU36" s="1"/>
  <c r="BT41"/>
  <c r="BS41"/>
  <c r="BQ41"/>
  <c r="BQ36" s="1"/>
  <c r="BW37"/>
  <c r="BW36" s="1"/>
  <c r="BV37"/>
  <c r="BU37"/>
  <c r="BT37"/>
  <c r="BT36" s="1"/>
  <c r="BS37"/>
  <c r="BS36" s="1"/>
  <c r="BQ37"/>
  <c r="BV36"/>
  <c r="BW33"/>
  <c r="BV33"/>
  <c r="BU33"/>
  <c r="BT33"/>
  <c r="BS33"/>
  <c r="BQ33"/>
  <c r="BW32"/>
  <c r="BV32"/>
  <c r="BV29" s="1"/>
  <c r="BV28" s="1"/>
  <c r="BU32"/>
  <c r="BU29" s="1"/>
  <c r="BU28" s="1"/>
  <c r="BT32"/>
  <c r="BT29" s="1"/>
  <c r="BT28" s="1"/>
  <c r="BS32"/>
  <c r="BW29"/>
  <c r="BS29"/>
  <c r="BS28" s="1"/>
  <c r="BQ29"/>
  <c r="BW26"/>
  <c r="BV26"/>
  <c r="BU26"/>
  <c r="BT26"/>
  <c r="BS26"/>
  <c r="BW25"/>
  <c r="BV25"/>
  <c r="BU25"/>
  <c r="BT25"/>
  <c r="BS25"/>
  <c r="BQ25"/>
  <c r="BW24"/>
  <c r="BV24"/>
  <c r="BU24"/>
  <c r="BT24"/>
  <c r="BS24"/>
  <c r="BQ24"/>
  <c r="BW23"/>
  <c r="BV23"/>
  <c r="BU23"/>
  <c r="BT23"/>
  <c r="BS23"/>
  <c r="BI86"/>
  <c r="BH86"/>
  <c r="BG86"/>
  <c r="BF86"/>
  <c r="BE86"/>
  <c r="BC86"/>
  <c r="BI81"/>
  <c r="BH81"/>
  <c r="BG81"/>
  <c r="BF81"/>
  <c r="BE81"/>
  <c r="BC81"/>
  <c r="BI78"/>
  <c r="BH78"/>
  <c r="BG78"/>
  <c r="BF78"/>
  <c r="BE78"/>
  <c r="BC78"/>
  <c r="BI69"/>
  <c r="BH69"/>
  <c r="BG69"/>
  <c r="BF69"/>
  <c r="BE69"/>
  <c r="BC69"/>
  <c r="BI58"/>
  <c r="BH58"/>
  <c r="BH56" s="1"/>
  <c r="BG58"/>
  <c r="BG56" s="1"/>
  <c r="BG48" s="1"/>
  <c r="BG22" s="1"/>
  <c r="BF58"/>
  <c r="BE58"/>
  <c r="BC58"/>
  <c r="BC56" s="1"/>
  <c r="BC48" s="1"/>
  <c r="BC22" s="1"/>
  <c r="BI56"/>
  <c r="BF56"/>
  <c r="BE56"/>
  <c r="BI51"/>
  <c r="BI49" s="1"/>
  <c r="BI48" s="1"/>
  <c r="BI22" s="1"/>
  <c r="BH51"/>
  <c r="BG51"/>
  <c r="BF51"/>
  <c r="BF49" s="1"/>
  <c r="BF48" s="1"/>
  <c r="BF22" s="1"/>
  <c r="BE51"/>
  <c r="BC51"/>
  <c r="BH49"/>
  <c r="BH48" s="1"/>
  <c r="BH22" s="1"/>
  <c r="BH20" s="1"/>
  <c r="BG49"/>
  <c r="BE49"/>
  <c r="BE48" s="1"/>
  <c r="BC49"/>
  <c r="BI45"/>
  <c r="BH45"/>
  <c r="BG45"/>
  <c r="BF45"/>
  <c r="BE45"/>
  <c r="BC45"/>
  <c r="BI41"/>
  <c r="BH41"/>
  <c r="BG41"/>
  <c r="BF41"/>
  <c r="BE41"/>
  <c r="BC41"/>
  <c r="BC36" s="1"/>
  <c r="BC28" s="1"/>
  <c r="BI37"/>
  <c r="BH37"/>
  <c r="BG37"/>
  <c r="BF37"/>
  <c r="BE37"/>
  <c r="BC37"/>
  <c r="BI36"/>
  <c r="BH36"/>
  <c r="BG36"/>
  <c r="BF36"/>
  <c r="BE36"/>
  <c r="BI33"/>
  <c r="BH33"/>
  <c r="BG33"/>
  <c r="BF33"/>
  <c r="BF28" s="1"/>
  <c r="BE33"/>
  <c r="BC33"/>
  <c r="BI32"/>
  <c r="BH32"/>
  <c r="BG32"/>
  <c r="BF32"/>
  <c r="BE32"/>
  <c r="BI29"/>
  <c r="BI28" s="1"/>
  <c r="BH29"/>
  <c r="BG29"/>
  <c r="BF29"/>
  <c r="BE29"/>
  <c r="BC29"/>
  <c r="BH28"/>
  <c r="BH27" s="1"/>
  <c r="BG28"/>
  <c r="BE28"/>
  <c r="BI26"/>
  <c r="BH26"/>
  <c r="BG26"/>
  <c r="BF26"/>
  <c r="BE26"/>
  <c r="BC26"/>
  <c r="BI25"/>
  <c r="BH25"/>
  <c r="BG25"/>
  <c r="BF25"/>
  <c r="BE25"/>
  <c r="BC25"/>
  <c r="BI24"/>
  <c r="BH24"/>
  <c r="BG24"/>
  <c r="BF24"/>
  <c r="BE24"/>
  <c r="BC24"/>
  <c r="BI23"/>
  <c r="BH23"/>
  <c r="BG23"/>
  <c r="BF23"/>
  <c r="BE23"/>
  <c r="BC23"/>
  <c r="BH21"/>
  <c r="BG21"/>
  <c r="BE21"/>
  <c r="AU86"/>
  <c r="AT86"/>
  <c r="AS86"/>
  <c r="AR86"/>
  <c r="AQ86"/>
  <c r="AO86"/>
  <c r="AU81"/>
  <c r="AT81"/>
  <c r="AS81"/>
  <c r="AR81"/>
  <c r="AQ81"/>
  <c r="AO81"/>
  <c r="AU78"/>
  <c r="AT78"/>
  <c r="AS78"/>
  <c r="AR78"/>
  <c r="AQ78"/>
  <c r="AO78"/>
  <c r="AU69"/>
  <c r="AT69"/>
  <c r="AS69"/>
  <c r="AR69"/>
  <c r="AQ69"/>
  <c r="AO69"/>
  <c r="AU58"/>
  <c r="AT58"/>
  <c r="AS58"/>
  <c r="AR58"/>
  <c r="AQ58"/>
  <c r="AO58"/>
  <c r="AU56"/>
  <c r="AT56"/>
  <c r="AS56"/>
  <c r="AR56"/>
  <c r="AQ56"/>
  <c r="AO56"/>
  <c r="AU51"/>
  <c r="AU49" s="1"/>
  <c r="AU48" s="1"/>
  <c r="AU22" s="1"/>
  <c r="AT51"/>
  <c r="AS51"/>
  <c r="AR51"/>
  <c r="AQ51"/>
  <c r="AQ49" s="1"/>
  <c r="AQ48" s="1"/>
  <c r="AO51"/>
  <c r="AT49"/>
  <c r="AS49"/>
  <c r="AR49"/>
  <c r="AO49"/>
  <c r="AT48"/>
  <c r="AS48"/>
  <c r="AR48"/>
  <c r="AO48"/>
  <c r="AU45"/>
  <c r="AT45"/>
  <c r="AS45"/>
  <c r="AR45"/>
  <c r="AQ45"/>
  <c r="AO45"/>
  <c r="AU41"/>
  <c r="AT41"/>
  <c r="AS41"/>
  <c r="AR41"/>
  <c r="AQ41"/>
  <c r="AO41"/>
  <c r="AU37"/>
  <c r="AT37"/>
  <c r="AS37"/>
  <c r="AR37"/>
  <c r="AQ37"/>
  <c r="AO37"/>
  <c r="AU36"/>
  <c r="AT36"/>
  <c r="AS36"/>
  <c r="AR36"/>
  <c r="AQ36"/>
  <c r="AO36"/>
  <c r="AU33"/>
  <c r="AT33"/>
  <c r="AS33"/>
  <c r="AR33"/>
  <c r="AQ33"/>
  <c r="AO33"/>
  <c r="AU32"/>
  <c r="AT32"/>
  <c r="AS32"/>
  <c r="AR32"/>
  <c r="AQ32"/>
  <c r="AU29"/>
  <c r="AU28" s="1"/>
  <c r="AT29"/>
  <c r="AT28" s="1"/>
  <c r="AS29"/>
  <c r="AR29"/>
  <c r="AQ29"/>
  <c r="AO29"/>
  <c r="AS28"/>
  <c r="AS27" s="1"/>
  <c r="AR28"/>
  <c r="AR27" s="1"/>
  <c r="AQ28"/>
  <c r="AO28"/>
  <c r="AO27"/>
  <c r="AU26"/>
  <c r="AT26"/>
  <c r="AS26"/>
  <c r="AR26"/>
  <c r="AQ26"/>
  <c r="AO26"/>
  <c r="AU25"/>
  <c r="AT25"/>
  <c r="AS25"/>
  <c r="AR25"/>
  <c r="AQ25"/>
  <c r="AO25"/>
  <c r="AU24"/>
  <c r="AT24"/>
  <c r="AS24"/>
  <c r="AR24"/>
  <c r="AQ24"/>
  <c r="AO24"/>
  <c r="AU23"/>
  <c r="AT23"/>
  <c r="AS23"/>
  <c r="AR23"/>
  <c r="AQ23"/>
  <c r="AO23"/>
  <c r="AT22"/>
  <c r="AS22"/>
  <c r="AR22"/>
  <c r="AO22"/>
  <c r="AS21"/>
  <c r="AR21"/>
  <c r="AQ21"/>
  <c r="AO21"/>
  <c r="AS20"/>
  <c r="AR20"/>
  <c r="AO20"/>
  <c r="CD86"/>
  <c r="CC86"/>
  <c r="CB86"/>
  <c r="CA86"/>
  <c r="CA26" s="1"/>
  <c r="BZ86"/>
  <c r="BY86"/>
  <c r="BY26" s="1"/>
  <c r="BX86"/>
  <c r="BX26" s="1"/>
  <c r="CD81"/>
  <c r="CD23" s="1"/>
  <c r="CC81"/>
  <c r="CB81"/>
  <c r="CB23" s="1"/>
  <c r="CA81"/>
  <c r="BZ81"/>
  <c r="BZ23" s="1"/>
  <c r="BY81"/>
  <c r="BX81"/>
  <c r="CD78"/>
  <c r="CC78"/>
  <c r="CB78"/>
  <c r="CA78"/>
  <c r="BZ78"/>
  <c r="BY78"/>
  <c r="BX78"/>
  <c r="CD69"/>
  <c r="CC69"/>
  <c r="CB69"/>
  <c r="CA69"/>
  <c r="BZ69"/>
  <c r="BX69"/>
  <c r="CD58"/>
  <c r="CD56" s="1"/>
  <c r="CC58"/>
  <c r="CB58"/>
  <c r="CB56" s="1"/>
  <c r="CA58"/>
  <c r="BZ58"/>
  <c r="BY58"/>
  <c r="BX58"/>
  <c r="BX56" s="1"/>
  <c r="BX48" s="1"/>
  <c r="BX22" s="1"/>
  <c r="CC56"/>
  <c r="CA56"/>
  <c r="BZ56"/>
  <c r="BY56"/>
  <c r="CD51"/>
  <c r="CD49" s="1"/>
  <c r="CC51"/>
  <c r="CB51"/>
  <c r="CB49" s="1"/>
  <c r="CA51"/>
  <c r="BZ51"/>
  <c r="BZ49" s="1"/>
  <c r="BZ48" s="1"/>
  <c r="BZ22" s="1"/>
  <c r="BY51"/>
  <c r="BX51"/>
  <c r="CC49"/>
  <c r="CC48" s="1"/>
  <c r="CC22" s="1"/>
  <c r="CA49"/>
  <c r="CA48" s="1"/>
  <c r="CA22" s="1"/>
  <c r="BY49"/>
  <c r="BY48" s="1"/>
  <c r="BX49"/>
  <c r="CD45"/>
  <c r="CC45"/>
  <c r="CB45"/>
  <c r="CA45"/>
  <c r="BZ45"/>
  <c r="BX45"/>
  <c r="CD41"/>
  <c r="CC41"/>
  <c r="CB41"/>
  <c r="CB36" s="1"/>
  <c r="CA41"/>
  <c r="BZ41"/>
  <c r="BX41"/>
  <c r="CD37"/>
  <c r="CD36" s="1"/>
  <c r="CC37"/>
  <c r="CB37"/>
  <c r="CA37"/>
  <c r="CA36" s="1"/>
  <c r="BZ37"/>
  <c r="BZ36" s="1"/>
  <c r="BX37"/>
  <c r="CC36"/>
  <c r="BX36"/>
  <c r="CD33"/>
  <c r="CC33"/>
  <c r="CB33"/>
  <c r="CA33"/>
  <c r="BZ33"/>
  <c r="BX33"/>
  <c r="CD32"/>
  <c r="CC32"/>
  <c r="CC29" s="1"/>
  <c r="CC28" s="1"/>
  <c r="CB32"/>
  <c r="CB29" s="1"/>
  <c r="CB28" s="1"/>
  <c r="CA32"/>
  <c r="BZ32"/>
  <c r="BX32"/>
  <c r="BX29" s="1"/>
  <c r="BX28" s="1"/>
  <c r="CD29"/>
  <c r="CA29"/>
  <c r="CA28" s="1"/>
  <c r="BZ29"/>
  <c r="BZ28" s="1"/>
  <c r="CD26"/>
  <c r="CC26"/>
  <c r="CB26"/>
  <c r="BZ26"/>
  <c r="CD25"/>
  <c r="CC25"/>
  <c r="CB25"/>
  <c r="CA25"/>
  <c r="BZ25"/>
  <c r="BX25"/>
  <c r="CD24"/>
  <c r="CC24"/>
  <c r="CB24"/>
  <c r="CA24"/>
  <c r="BZ24"/>
  <c r="BX24"/>
  <c r="CC23"/>
  <c r="CA23"/>
  <c r="BX23"/>
  <c r="BP86"/>
  <c r="BO86"/>
  <c r="BN86"/>
  <c r="BM86"/>
  <c r="BM26" s="1"/>
  <c r="BL86"/>
  <c r="BK86"/>
  <c r="BK26" s="1"/>
  <c r="BJ86"/>
  <c r="BP81"/>
  <c r="BP23" s="1"/>
  <c r="BO81"/>
  <c r="BN81"/>
  <c r="BN23" s="1"/>
  <c r="BM81"/>
  <c r="BL81"/>
  <c r="BL23" s="1"/>
  <c r="BK81"/>
  <c r="BJ81"/>
  <c r="BP78"/>
  <c r="BO78"/>
  <c r="BN78"/>
  <c r="BM78"/>
  <c r="BL78"/>
  <c r="BK78"/>
  <c r="BJ78"/>
  <c r="BP69"/>
  <c r="BO69"/>
  <c r="BN69"/>
  <c r="BM69"/>
  <c r="BL69"/>
  <c r="BJ69"/>
  <c r="BP58"/>
  <c r="BP56" s="1"/>
  <c r="BO58"/>
  <c r="BN58"/>
  <c r="BN56" s="1"/>
  <c r="BM58"/>
  <c r="BL58"/>
  <c r="BK58"/>
  <c r="BJ58"/>
  <c r="BJ56" s="1"/>
  <c r="BO56"/>
  <c r="BM56"/>
  <c r="BL56"/>
  <c r="BK56"/>
  <c r="BP51"/>
  <c r="BP49" s="1"/>
  <c r="BO51"/>
  <c r="BN51"/>
  <c r="BN49" s="1"/>
  <c r="BM51"/>
  <c r="BL51"/>
  <c r="BL49" s="1"/>
  <c r="BL48" s="1"/>
  <c r="BL22" s="1"/>
  <c r="BK51"/>
  <c r="BJ51"/>
  <c r="BO49"/>
  <c r="BO48" s="1"/>
  <c r="BO22" s="1"/>
  <c r="BM49"/>
  <c r="BM48" s="1"/>
  <c r="BM22" s="1"/>
  <c r="BK49"/>
  <c r="BK48" s="1"/>
  <c r="BJ49"/>
  <c r="BJ48" s="1"/>
  <c r="BJ22" s="1"/>
  <c r="BP45"/>
  <c r="BO45"/>
  <c r="BN45"/>
  <c r="BM45"/>
  <c r="BL45"/>
  <c r="BJ45"/>
  <c r="BP41"/>
  <c r="BO41"/>
  <c r="BN41"/>
  <c r="BN36" s="1"/>
  <c r="BM41"/>
  <c r="BL41"/>
  <c r="BJ41"/>
  <c r="BP37"/>
  <c r="BP36" s="1"/>
  <c r="BO37"/>
  <c r="BN37"/>
  <c r="BM37"/>
  <c r="BL37"/>
  <c r="BL36" s="1"/>
  <c r="BJ37"/>
  <c r="BO36"/>
  <c r="BM36"/>
  <c r="BJ36"/>
  <c r="BP33"/>
  <c r="BO33"/>
  <c r="BN33"/>
  <c r="BM33"/>
  <c r="BL33"/>
  <c r="BJ33"/>
  <c r="BP32"/>
  <c r="BO32"/>
  <c r="BN32"/>
  <c r="BN29" s="1"/>
  <c r="BN28" s="1"/>
  <c r="BM32"/>
  <c r="BL32"/>
  <c r="BJ32"/>
  <c r="BJ29" s="1"/>
  <c r="BJ28" s="1"/>
  <c r="BP29"/>
  <c r="BO29"/>
  <c r="BO28" s="1"/>
  <c r="BM29"/>
  <c r="BL29"/>
  <c r="BL28" s="1"/>
  <c r="BM28"/>
  <c r="BM27" s="1"/>
  <c r="BP26"/>
  <c r="BO26"/>
  <c r="BN26"/>
  <c r="BL26"/>
  <c r="BJ26"/>
  <c r="BP25"/>
  <c r="BO25"/>
  <c r="BN25"/>
  <c r="BM25"/>
  <c r="BL25"/>
  <c r="BJ25"/>
  <c r="BP24"/>
  <c r="BO24"/>
  <c r="BN24"/>
  <c r="BM24"/>
  <c r="BL24"/>
  <c r="BJ24"/>
  <c r="BO23"/>
  <c r="BM23"/>
  <c r="BJ23"/>
  <c r="BB86"/>
  <c r="BB26" s="1"/>
  <c r="BA86"/>
  <c r="AZ86"/>
  <c r="AY86"/>
  <c r="AX86"/>
  <c r="AW86"/>
  <c r="AV86"/>
  <c r="BB81"/>
  <c r="BA81"/>
  <c r="BA23" s="1"/>
  <c r="AZ81"/>
  <c r="AY81"/>
  <c r="AX81"/>
  <c r="AW81"/>
  <c r="AV81"/>
  <c r="BB78"/>
  <c r="BA78"/>
  <c r="AZ78"/>
  <c r="AY78"/>
  <c r="AX78"/>
  <c r="AW78"/>
  <c r="AV78"/>
  <c r="BB69"/>
  <c r="BA69"/>
  <c r="AZ69"/>
  <c r="AY69"/>
  <c r="AX69"/>
  <c r="AV69"/>
  <c r="BB58"/>
  <c r="BA58"/>
  <c r="AZ58"/>
  <c r="AZ56" s="1"/>
  <c r="AZ48" s="1"/>
  <c r="AZ22" s="1"/>
  <c r="AY58"/>
  <c r="AX58"/>
  <c r="AW58"/>
  <c r="AW56" s="1"/>
  <c r="AW48" s="1"/>
  <c r="AV58"/>
  <c r="BB56"/>
  <c r="BA56"/>
  <c r="AY56"/>
  <c r="AX56"/>
  <c r="AV56"/>
  <c r="AV48" s="1"/>
  <c r="AV22" s="1"/>
  <c r="BB51"/>
  <c r="BA51"/>
  <c r="AZ51"/>
  <c r="AY51"/>
  <c r="AX51"/>
  <c r="AW51"/>
  <c r="AV51"/>
  <c r="BB49"/>
  <c r="BB48" s="1"/>
  <c r="BB22" s="1"/>
  <c r="BA49"/>
  <c r="AZ49"/>
  <c r="AY49"/>
  <c r="AX49"/>
  <c r="AW49"/>
  <c r="AV49"/>
  <c r="BA48"/>
  <c r="BA22" s="1"/>
  <c r="AY48"/>
  <c r="AX48"/>
  <c r="BB45"/>
  <c r="BA45"/>
  <c r="AZ45"/>
  <c r="AY45"/>
  <c r="AX45"/>
  <c r="AV45"/>
  <c r="BB41"/>
  <c r="BA41"/>
  <c r="AZ41"/>
  <c r="AY41"/>
  <c r="AX41"/>
  <c r="AX36" s="1"/>
  <c r="AV41"/>
  <c r="BB37"/>
  <c r="BA37"/>
  <c r="AZ37"/>
  <c r="AY37"/>
  <c r="AX37"/>
  <c r="AV37"/>
  <c r="BB36"/>
  <c r="BB28" s="1"/>
  <c r="BA36"/>
  <c r="AZ36"/>
  <c r="AY36"/>
  <c r="AV36"/>
  <c r="BB33"/>
  <c r="BA33"/>
  <c r="AZ33"/>
  <c r="AZ28" s="1"/>
  <c r="AY33"/>
  <c r="AX33"/>
  <c r="AV33"/>
  <c r="BB32"/>
  <c r="BA32"/>
  <c r="AZ32"/>
  <c r="AY32"/>
  <c r="AX32"/>
  <c r="AX29" s="1"/>
  <c r="AX28" s="1"/>
  <c r="AV32"/>
  <c r="AV29" s="1"/>
  <c r="AV28" s="1"/>
  <c r="BB29"/>
  <c r="BA29"/>
  <c r="AZ29"/>
  <c r="AY29"/>
  <c r="BA28"/>
  <c r="BA27" s="1"/>
  <c r="AY28"/>
  <c r="AY27"/>
  <c r="BA26"/>
  <c r="AZ26"/>
  <c r="AY26"/>
  <c r="AX26"/>
  <c r="AW26"/>
  <c r="AV26"/>
  <c r="BB25"/>
  <c r="BA25"/>
  <c r="AZ25"/>
  <c r="AY25"/>
  <c r="AX25"/>
  <c r="AV25"/>
  <c r="BB24"/>
  <c r="BA24"/>
  <c r="AZ24"/>
  <c r="AY24"/>
  <c r="AX24"/>
  <c r="AV24"/>
  <c r="BB23"/>
  <c r="AZ23"/>
  <c r="AY23"/>
  <c r="AX23"/>
  <c r="AV23"/>
  <c r="AY22"/>
  <c r="AX22"/>
  <c r="BA21"/>
  <c r="AY21"/>
  <c r="AY20" s="1"/>
  <c r="AN86"/>
  <c r="AM86"/>
  <c r="AL86"/>
  <c r="AK86"/>
  <c r="AJ86"/>
  <c r="AI86"/>
  <c r="AH86"/>
  <c r="AN81"/>
  <c r="AM81"/>
  <c r="AL81"/>
  <c r="AK81"/>
  <c r="AJ81"/>
  <c r="AI81"/>
  <c r="AH81"/>
  <c r="AH23" s="1"/>
  <c r="AN78"/>
  <c r="AM78"/>
  <c r="AL78"/>
  <c r="AK78"/>
  <c r="AJ78"/>
  <c r="AI78"/>
  <c r="AH78"/>
  <c r="AN69"/>
  <c r="AN59" s="1"/>
  <c r="AN58" s="1"/>
  <c r="AM69"/>
  <c r="AM59" s="1"/>
  <c r="AM58" s="1"/>
  <c r="AL69"/>
  <c r="AK69"/>
  <c r="AJ69"/>
  <c r="AH69"/>
  <c r="AK59"/>
  <c r="AK58" s="1"/>
  <c r="AL58"/>
  <c r="AJ58"/>
  <c r="AI58"/>
  <c r="AI56" s="1"/>
  <c r="AH58"/>
  <c r="AL56"/>
  <c r="AJ56"/>
  <c r="AJ48" s="1"/>
  <c r="AJ22" s="1"/>
  <c r="AH56"/>
  <c r="AH53"/>
  <c r="AH52"/>
  <c r="AH51" s="1"/>
  <c r="AH49" s="1"/>
  <c r="AH48" s="1"/>
  <c r="AH22" s="1"/>
  <c r="AL51"/>
  <c r="AJ51"/>
  <c r="AI51"/>
  <c r="AI49" s="1"/>
  <c r="AL49"/>
  <c r="AL48" s="1"/>
  <c r="AL22" s="1"/>
  <c r="AJ49"/>
  <c r="AN45"/>
  <c r="AM45"/>
  <c r="AL45"/>
  <c r="AK45"/>
  <c r="AJ45"/>
  <c r="AH45"/>
  <c r="AN41"/>
  <c r="AM41"/>
  <c r="AL41"/>
  <c r="AK41"/>
  <c r="AJ41"/>
  <c r="AH41"/>
  <c r="AN37"/>
  <c r="AN36" s="1"/>
  <c r="AM37"/>
  <c r="AM36" s="1"/>
  <c r="AL37"/>
  <c r="AK37"/>
  <c r="AJ37"/>
  <c r="AJ36" s="1"/>
  <c r="AH37"/>
  <c r="AH36" s="1"/>
  <c r="AL36"/>
  <c r="AK36"/>
  <c r="AN33"/>
  <c r="AM33"/>
  <c r="AL33"/>
  <c r="AK33"/>
  <c r="AJ33"/>
  <c r="AH33"/>
  <c r="AN32"/>
  <c r="AM32"/>
  <c r="AL32"/>
  <c r="AL29" s="1"/>
  <c r="AL28" s="1"/>
  <c r="AK32"/>
  <c r="AK29" s="1"/>
  <c r="AK28" s="1"/>
  <c r="AJ32"/>
  <c r="AH32"/>
  <c r="AN29"/>
  <c r="AN28" s="1"/>
  <c r="AM29"/>
  <c r="AM28" s="1"/>
  <c r="AJ29"/>
  <c r="AH29"/>
  <c r="AN26"/>
  <c r="AM26"/>
  <c r="AL26"/>
  <c r="AK26"/>
  <c r="AJ26"/>
  <c r="AI26"/>
  <c r="AH26"/>
  <c r="AN25"/>
  <c r="AM25"/>
  <c r="AL25"/>
  <c r="AK25"/>
  <c r="AJ25"/>
  <c r="AH25"/>
  <c r="AN24"/>
  <c r="AM24"/>
  <c r="AL24"/>
  <c r="AK24"/>
  <c r="AJ24"/>
  <c r="AH24"/>
  <c r="AN23"/>
  <c r="AM23"/>
  <c r="AL23"/>
  <c r="AK23"/>
  <c r="AJ23"/>
  <c r="Z86"/>
  <c r="Y86"/>
  <c r="X86"/>
  <c r="W86"/>
  <c r="V86"/>
  <c r="U86"/>
  <c r="T86"/>
  <c r="Z81"/>
  <c r="Y81"/>
  <c r="X81"/>
  <c r="W81"/>
  <c r="V81"/>
  <c r="U81"/>
  <c r="T81"/>
  <c r="Z78"/>
  <c r="Y78"/>
  <c r="X78"/>
  <c r="W78"/>
  <c r="V78"/>
  <c r="U78"/>
  <c r="T78"/>
  <c r="Z69"/>
  <c r="Y69"/>
  <c r="X69"/>
  <c r="W69"/>
  <c r="V69"/>
  <c r="T69"/>
  <c r="Z58"/>
  <c r="Y58"/>
  <c r="X58"/>
  <c r="W58"/>
  <c r="W56" s="1"/>
  <c r="W48" s="1"/>
  <c r="W22" s="1"/>
  <c r="V58"/>
  <c r="U58"/>
  <c r="T58"/>
  <c r="T56" s="1"/>
  <c r="Z56"/>
  <c r="Y56"/>
  <c r="X56"/>
  <c r="V56"/>
  <c r="U56"/>
  <c r="Z51"/>
  <c r="Z49" s="1"/>
  <c r="Z48" s="1"/>
  <c r="Z22" s="1"/>
  <c r="Y51"/>
  <c r="Y49" s="1"/>
  <c r="Y48" s="1"/>
  <c r="Y22" s="1"/>
  <c r="X51"/>
  <c r="W51"/>
  <c r="V51"/>
  <c r="V49" s="1"/>
  <c r="V48" s="1"/>
  <c r="V22" s="1"/>
  <c r="U51"/>
  <c r="U49" s="1"/>
  <c r="U48" s="1"/>
  <c r="T51"/>
  <c r="X49"/>
  <c r="X48" s="1"/>
  <c r="X22" s="1"/>
  <c r="W49"/>
  <c r="T49"/>
  <c r="T48" s="1"/>
  <c r="T22" s="1"/>
  <c r="Z45"/>
  <c r="Y45"/>
  <c r="X45"/>
  <c r="W45"/>
  <c r="V45"/>
  <c r="T45"/>
  <c r="Z41"/>
  <c r="Y41"/>
  <c r="X41"/>
  <c r="W41"/>
  <c r="W36" s="1"/>
  <c r="V41"/>
  <c r="T41"/>
  <c r="Z37"/>
  <c r="Z36" s="1"/>
  <c r="Y37"/>
  <c r="X37"/>
  <c r="W37"/>
  <c r="V37"/>
  <c r="V36" s="1"/>
  <c r="T37"/>
  <c r="Y36"/>
  <c r="X36"/>
  <c r="T36"/>
  <c r="Z33"/>
  <c r="Z28" s="1"/>
  <c r="Y33"/>
  <c r="X33"/>
  <c r="W33"/>
  <c r="V33"/>
  <c r="T33"/>
  <c r="Z32"/>
  <c r="Y32"/>
  <c r="Y29" s="1"/>
  <c r="Y28" s="1"/>
  <c r="X32"/>
  <c r="X29" s="1"/>
  <c r="X28" s="1"/>
  <c r="W32"/>
  <c r="W29" s="1"/>
  <c r="W28" s="1"/>
  <c r="V32"/>
  <c r="Z29"/>
  <c r="V29"/>
  <c r="V28" s="1"/>
  <c r="T29"/>
  <c r="T28" s="1"/>
  <c r="Z26"/>
  <c r="Y26"/>
  <c r="X26"/>
  <c r="W26"/>
  <c r="V26"/>
  <c r="U26"/>
  <c r="T26"/>
  <c r="Z25"/>
  <c r="Y25"/>
  <c r="X25"/>
  <c r="W25"/>
  <c r="V25"/>
  <c r="T25"/>
  <c r="Z24"/>
  <c r="Y24"/>
  <c r="X24"/>
  <c r="W24"/>
  <c r="V24"/>
  <c r="T24"/>
  <c r="Z23"/>
  <c r="Y23"/>
  <c r="X23"/>
  <c r="W23"/>
  <c r="V23"/>
  <c r="T23"/>
  <c r="D86"/>
  <c r="D26" s="1"/>
  <c r="D81"/>
  <c r="D78"/>
  <c r="D58"/>
  <c r="D56" s="1"/>
  <c r="D51"/>
  <c r="D49"/>
  <c r="F51"/>
  <c r="G51"/>
  <c r="H51"/>
  <c r="I51"/>
  <c r="J51"/>
  <c r="K51"/>
  <c r="L51"/>
  <c r="M51"/>
  <c r="N51"/>
  <c r="O51"/>
  <c r="P51"/>
  <c r="Q51"/>
  <c r="R51"/>
  <c r="S51"/>
  <c r="AA51"/>
  <c r="AC51"/>
  <c r="AD51"/>
  <c r="AE51"/>
  <c r="AF51"/>
  <c r="AG51"/>
  <c r="CL54"/>
  <c r="CM54"/>
  <c r="CN54"/>
  <c r="CO54"/>
  <c r="CP54"/>
  <c r="CQ54"/>
  <c r="CR54"/>
  <c r="CS54"/>
  <c r="CT54"/>
  <c r="CU54"/>
  <c r="CV54"/>
  <c r="CW54"/>
  <c r="CX54"/>
  <c r="CY54"/>
  <c r="CL55"/>
  <c r="CM55"/>
  <c r="CN55"/>
  <c r="CO55"/>
  <c r="CP55"/>
  <c r="CQ55"/>
  <c r="CR55"/>
  <c r="CS55"/>
  <c r="CT55"/>
  <c r="CU55"/>
  <c r="CV55"/>
  <c r="CW55"/>
  <c r="CX55"/>
  <c r="CY55"/>
  <c r="F58"/>
  <c r="G58"/>
  <c r="H58"/>
  <c r="I58"/>
  <c r="J58"/>
  <c r="K58"/>
  <c r="L58"/>
  <c r="M58"/>
  <c r="N58"/>
  <c r="O58"/>
  <c r="P58"/>
  <c r="Q58"/>
  <c r="R58"/>
  <c r="S58"/>
  <c r="AA58"/>
  <c r="AC58"/>
  <c r="AD58"/>
  <c r="AE58"/>
  <c r="AF58"/>
  <c r="AG58"/>
  <c r="CL68"/>
  <c r="CM68"/>
  <c r="CN68"/>
  <c r="CO68"/>
  <c r="CP68"/>
  <c r="CQ68"/>
  <c r="CR68"/>
  <c r="CS68"/>
  <c r="CT68"/>
  <c r="CU68"/>
  <c r="CV68"/>
  <c r="CW68"/>
  <c r="CX68"/>
  <c r="CY68"/>
  <c r="F86"/>
  <c r="G86"/>
  <c r="H86"/>
  <c r="I86"/>
  <c r="J86"/>
  <c r="K86"/>
  <c r="L86"/>
  <c r="M86"/>
  <c r="N86"/>
  <c r="O86"/>
  <c r="P86"/>
  <c r="Q86"/>
  <c r="R86"/>
  <c r="S86"/>
  <c r="AA86"/>
  <c r="AC86"/>
  <c r="AD86"/>
  <c r="AE86"/>
  <c r="AF86"/>
  <c r="AG86"/>
  <c r="CL91"/>
  <c r="CM91"/>
  <c r="CN91"/>
  <c r="CO91"/>
  <c r="CP91"/>
  <c r="CQ91"/>
  <c r="CR91"/>
  <c r="CS91"/>
  <c r="CT91"/>
  <c r="CU91"/>
  <c r="CV91"/>
  <c r="CW91"/>
  <c r="CX91"/>
  <c r="CY91"/>
  <c r="BT48" l="1"/>
  <c r="BT22" s="1"/>
  <c r="BS48"/>
  <c r="BS22" s="1"/>
  <c r="BG20"/>
  <c r="BG27"/>
  <c r="AQ27"/>
  <c r="AQ22"/>
  <c r="AQ20" s="1"/>
  <c r="CF21"/>
  <c r="CF20" s="1"/>
  <c r="CF27"/>
  <c r="BR48"/>
  <c r="BR22" s="1"/>
  <c r="BR21"/>
  <c r="BR20" s="1"/>
  <c r="BD21"/>
  <c r="BD20" s="1"/>
  <c r="BD27"/>
  <c r="AP21"/>
  <c r="AP20" s="1"/>
  <c r="AP27"/>
  <c r="AB21"/>
  <c r="AB20" s="1"/>
  <c r="AB27"/>
  <c r="CG27"/>
  <c r="CG21"/>
  <c r="CG20" s="1"/>
  <c r="CE27"/>
  <c r="CE21"/>
  <c r="CE20" s="1"/>
  <c r="CJ28"/>
  <c r="CK48"/>
  <c r="CK22" s="1"/>
  <c r="CI21"/>
  <c r="CH21"/>
  <c r="CH20" s="1"/>
  <c r="CH27"/>
  <c r="CK28"/>
  <c r="CI48"/>
  <c r="CI22" s="1"/>
  <c r="BU21"/>
  <c r="BS21"/>
  <c r="BW48"/>
  <c r="BW22" s="1"/>
  <c r="BW28"/>
  <c r="BU48"/>
  <c r="BU22" s="1"/>
  <c r="BQ28"/>
  <c r="BT21"/>
  <c r="BV21"/>
  <c r="BV20" s="1"/>
  <c r="BV27"/>
  <c r="BF21"/>
  <c r="BF20" s="1"/>
  <c r="BF27"/>
  <c r="BC27"/>
  <c r="BC21"/>
  <c r="BC20" s="1"/>
  <c r="BI27"/>
  <c r="BI21"/>
  <c r="BI20" s="1"/>
  <c r="BE27"/>
  <c r="BE22"/>
  <c r="BE20" s="1"/>
  <c r="AU27"/>
  <c r="AU21"/>
  <c r="AU20" s="1"/>
  <c r="AT27"/>
  <c r="AT21"/>
  <c r="AT20" s="1"/>
  <c r="BY27"/>
  <c r="BY22"/>
  <c r="BY20" s="1"/>
  <c r="BX27"/>
  <c r="BX21"/>
  <c r="BX20" s="1"/>
  <c r="CD48"/>
  <c r="CD22" s="1"/>
  <c r="CB48"/>
  <c r="CB22" s="1"/>
  <c r="BZ27"/>
  <c r="BZ21"/>
  <c r="BZ20" s="1"/>
  <c r="CC21"/>
  <c r="CC20" s="1"/>
  <c r="CC27"/>
  <c r="CB21"/>
  <c r="CB20" s="1"/>
  <c r="CA27"/>
  <c r="CA21"/>
  <c r="CA20" s="1"/>
  <c r="CD28"/>
  <c r="BN48"/>
  <c r="BN22" s="1"/>
  <c r="BJ27"/>
  <c r="BJ21"/>
  <c r="BJ20" s="1"/>
  <c r="BO27"/>
  <c r="BO21"/>
  <c r="BO20" s="1"/>
  <c r="BP28"/>
  <c r="BL27"/>
  <c r="BL21"/>
  <c r="BL20" s="1"/>
  <c r="BN21"/>
  <c r="BN20" s="1"/>
  <c r="BN27"/>
  <c r="BK27"/>
  <c r="BK22"/>
  <c r="BK20" s="1"/>
  <c r="BP48"/>
  <c r="BP22" s="1"/>
  <c r="BM21"/>
  <c r="BM20" s="1"/>
  <c r="AX27"/>
  <c r="AX21"/>
  <c r="AX20" s="1"/>
  <c r="AV27"/>
  <c r="AV21"/>
  <c r="AV20" s="1"/>
  <c r="BB27"/>
  <c r="BB21"/>
  <c r="BB20" s="1"/>
  <c r="AW27"/>
  <c r="AW22"/>
  <c r="AW20" s="1"/>
  <c r="AZ21"/>
  <c r="AZ20" s="1"/>
  <c r="AZ27"/>
  <c r="BA20"/>
  <c r="AM56"/>
  <c r="AM52" s="1"/>
  <c r="AM53"/>
  <c r="AH28"/>
  <c r="AM21"/>
  <c r="AK56"/>
  <c r="AK52" s="1"/>
  <c r="AK51" s="1"/>
  <c r="AK49" s="1"/>
  <c r="AK48" s="1"/>
  <c r="AK22" s="1"/>
  <c r="AK53"/>
  <c r="AN56"/>
  <c r="AN52" s="1"/>
  <c r="AN51" s="1"/>
  <c r="AN49" s="1"/>
  <c r="AN48" s="1"/>
  <c r="AN22" s="1"/>
  <c r="AN53"/>
  <c r="AL27"/>
  <c r="AL21"/>
  <c r="AL20" s="1"/>
  <c r="AK21"/>
  <c r="AK20" s="1"/>
  <c r="AJ28"/>
  <c r="AI48"/>
  <c r="AN27"/>
  <c r="AN21"/>
  <c r="W21"/>
  <c r="W20" s="1"/>
  <c r="W27"/>
  <c r="X27"/>
  <c r="X21"/>
  <c r="X20" s="1"/>
  <c r="V27"/>
  <c r="V21"/>
  <c r="V20" s="1"/>
  <c r="T27"/>
  <c r="T21"/>
  <c r="T20" s="1"/>
  <c r="Z21"/>
  <c r="Z20" s="1"/>
  <c r="Z27"/>
  <c r="U27"/>
  <c r="U22"/>
  <c r="U20" s="1"/>
  <c r="Y21"/>
  <c r="Y20" s="1"/>
  <c r="Y27"/>
  <c r="D48"/>
  <c r="BT20" l="1"/>
  <c r="BT27"/>
  <c r="BS27"/>
  <c r="BS20"/>
  <c r="BR27"/>
  <c r="CK27"/>
  <c r="CK21"/>
  <c r="CK20" s="1"/>
  <c r="CI27"/>
  <c r="CI20"/>
  <c r="CJ27"/>
  <c r="CJ21"/>
  <c r="CJ20" s="1"/>
  <c r="BQ27"/>
  <c r="BQ21"/>
  <c r="BQ20" s="1"/>
  <c r="BU27"/>
  <c r="BW27"/>
  <c r="BW21"/>
  <c r="BW20" s="1"/>
  <c r="BU20"/>
  <c r="CD21"/>
  <c r="CD20" s="1"/>
  <c r="CD27"/>
  <c r="CB27"/>
  <c r="BP27"/>
  <c r="BP21"/>
  <c r="BP20" s="1"/>
  <c r="AN20"/>
  <c r="AM51"/>
  <c r="AM49" s="1"/>
  <c r="AM48" s="1"/>
  <c r="AJ27"/>
  <c r="AJ21"/>
  <c r="AJ20" s="1"/>
  <c r="AI22"/>
  <c r="AI20" s="1"/>
  <c r="AI27"/>
  <c r="AH27"/>
  <c r="AH21"/>
  <c r="AH20" s="1"/>
  <c r="AK27"/>
  <c r="D22"/>
  <c r="D20" s="1"/>
  <c r="D27"/>
  <c r="AM22" l="1"/>
  <c r="AM20" s="1"/>
  <c r="AM27"/>
  <c r="CM65" l="1"/>
  <c r="CM66"/>
  <c r="CM67"/>
  <c r="CP67"/>
  <c r="CM87"/>
  <c r="CM88"/>
  <c r="CM89"/>
  <c r="CM90"/>
  <c r="CM86" l="1"/>
  <c r="CP64"/>
  <c r="F56" l="1"/>
  <c r="G56"/>
  <c r="H56"/>
  <c r="I56"/>
  <c r="J56"/>
  <c r="K56"/>
  <c r="L56"/>
  <c r="M56"/>
  <c r="O56"/>
  <c r="P56"/>
  <c r="Q56"/>
  <c r="R56"/>
  <c r="S56"/>
  <c r="AA56"/>
  <c r="AC56"/>
  <c r="AD56"/>
  <c r="AD48" s="1"/>
  <c r="AD27" s="1"/>
  <c r="AE56"/>
  <c r="AE48" s="1"/>
  <c r="AE27" s="1"/>
  <c r="AF56"/>
  <c r="AF48" s="1"/>
  <c r="AG56"/>
  <c r="AG48" s="1"/>
  <c r="F49"/>
  <c r="G49"/>
  <c r="H49"/>
  <c r="I49"/>
  <c r="I48" s="1"/>
  <c r="I27" s="1"/>
  <c r="J49"/>
  <c r="K49"/>
  <c r="L49"/>
  <c r="M49"/>
  <c r="M48" s="1"/>
  <c r="M22" s="1"/>
  <c r="O49"/>
  <c r="P49"/>
  <c r="Q49"/>
  <c r="R49"/>
  <c r="S49"/>
  <c r="AA49"/>
  <c r="AA48" s="1"/>
  <c r="AA22" s="1"/>
  <c r="AD49"/>
  <c r="AE49"/>
  <c r="AF49"/>
  <c r="AG49"/>
  <c r="F48"/>
  <c r="F22" s="1"/>
  <c r="G48"/>
  <c r="G27" s="1"/>
  <c r="H48"/>
  <c r="H27" s="1"/>
  <c r="J48"/>
  <c r="J27" s="1"/>
  <c r="L48"/>
  <c r="L22" s="1"/>
  <c r="O48"/>
  <c r="O27" s="1"/>
  <c r="R48"/>
  <c r="R27" s="1"/>
  <c r="S48"/>
  <c r="S22" s="1"/>
  <c r="F26"/>
  <c r="G26"/>
  <c r="H26"/>
  <c r="I26"/>
  <c r="J26"/>
  <c r="K26"/>
  <c r="L26"/>
  <c r="M26"/>
  <c r="N26"/>
  <c r="O26"/>
  <c r="P26"/>
  <c r="Q26"/>
  <c r="R26"/>
  <c r="S26"/>
  <c r="AA26"/>
  <c r="AC26"/>
  <c r="AD26"/>
  <c r="AE26"/>
  <c r="AF26"/>
  <c r="AG26"/>
  <c r="N56"/>
  <c r="CM26"/>
  <c r="CY85"/>
  <c r="CX85"/>
  <c r="CW85"/>
  <c r="CV85"/>
  <c r="CU85"/>
  <c r="CT85"/>
  <c r="CY84"/>
  <c r="CX84"/>
  <c r="CW84"/>
  <c r="CV84"/>
  <c r="CU84"/>
  <c r="CT84"/>
  <c r="CY83"/>
  <c r="CX83"/>
  <c r="CW83"/>
  <c r="CV83"/>
  <c r="CU83"/>
  <c r="CT83"/>
  <c r="CY82"/>
  <c r="CX82"/>
  <c r="CW82"/>
  <c r="CV82"/>
  <c r="CU82"/>
  <c r="CT82"/>
  <c r="CY80"/>
  <c r="CX80"/>
  <c r="CW80"/>
  <c r="CV80"/>
  <c r="CU80"/>
  <c r="CT80"/>
  <c r="CY79"/>
  <c r="CX79"/>
  <c r="CW79"/>
  <c r="CV79"/>
  <c r="CU79"/>
  <c r="CT79"/>
  <c r="CY77"/>
  <c r="CX77"/>
  <c r="CW77"/>
  <c r="CV77"/>
  <c r="CU77"/>
  <c r="CT77"/>
  <c r="CY76"/>
  <c r="CX76"/>
  <c r="CW76"/>
  <c r="CV76"/>
  <c r="CU76"/>
  <c r="CT76"/>
  <c r="CY75"/>
  <c r="CX75"/>
  <c r="CW75"/>
  <c r="CV75"/>
  <c r="CU75"/>
  <c r="CT75"/>
  <c r="CY74"/>
  <c r="CX74"/>
  <c r="CW74"/>
  <c r="CV74"/>
  <c r="CU74"/>
  <c r="CT74"/>
  <c r="CY73"/>
  <c r="CX73"/>
  <c r="CW73"/>
  <c r="CV73"/>
  <c r="CU73"/>
  <c r="CT73"/>
  <c r="CY72"/>
  <c r="CX72"/>
  <c r="CW72"/>
  <c r="CV72"/>
  <c r="CU72"/>
  <c r="CT72"/>
  <c r="CY71"/>
  <c r="CX71"/>
  <c r="CW71"/>
  <c r="CV71"/>
  <c r="CU71"/>
  <c r="CT71"/>
  <c r="CY70"/>
  <c r="CX70"/>
  <c r="CW70"/>
  <c r="CV70"/>
  <c r="CU70"/>
  <c r="CT70"/>
  <c r="CT69"/>
  <c r="CY90"/>
  <c r="CX90"/>
  <c r="CW90"/>
  <c r="CV90"/>
  <c r="CU90"/>
  <c r="CT90"/>
  <c r="CS90"/>
  <c r="CY89"/>
  <c r="CX89"/>
  <c r="CW89"/>
  <c r="CV89"/>
  <c r="CU89"/>
  <c r="CT89"/>
  <c r="CS89"/>
  <c r="CY88"/>
  <c r="CX88"/>
  <c r="CW88"/>
  <c r="CV88"/>
  <c r="CU88"/>
  <c r="CT88"/>
  <c r="CS88"/>
  <c r="CY87"/>
  <c r="CY86" s="1"/>
  <c r="CY26" s="1"/>
  <c r="CX87"/>
  <c r="CW87"/>
  <c r="CV87"/>
  <c r="CV86" s="1"/>
  <c r="CV26" s="1"/>
  <c r="CU87"/>
  <c r="CT87"/>
  <c r="CS87"/>
  <c r="CY67"/>
  <c r="CX67"/>
  <c r="CW67"/>
  <c r="CV67"/>
  <c r="CU67"/>
  <c r="CT67"/>
  <c r="CS67"/>
  <c r="CY66"/>
  <c r="CX66"/>
  <c r="CW66"/>
  <c r="CV66"/>
  <c r="CU66"/>
  <c r="CT66"/>
  <c r="CS66"/>
  <c r="CY65"/>
  <c r="CX65"/>
  <c r="CW65"/>
  <c r="CV65"/>
  <c r="CU65"/>
  <c r="CT65"/>
  <c r="CS65"/>
  <c r="CY64"/>
  <c r="CX64"/>
  <c r="CW64"/>
  <c r="CV64"/>
  <c r="CU64"/>
  <c r="CT64"/>
  <c r="CS64"/>
  <c r="CY63"/>
  <c r="CX63"/>
  <c r="CW63"/>
  <c r="CV63"/>
  <c r="CU63"/>
  <c r="CT63"/>
  <c r="CS63"/>
  <c r="CY62"/>
  <c r="CX62"/>
  <c r="CW62"/>
  <c r="CV62"/>
  <c r="CU62"/>
  <c r="CT62"/>
  <c r="CS62"/>
  <c r="CY61"/>
  <c r="CX61"/>
  <c r="CW61"/>
  <c r="CV61"/>
  <c r="CU61"/>
  <c r="CT61"/>
  <c r="CS61"/>
  <c r="CY60"/>
  <c r="CX60"/>
  <c r="CW60"/>
  <c r="CV60"/>
  <c r="CU60"/>
  <c r="CT60"/>
  <c r="CS60"/>
  <c r="CW59"/>
  <c r="CU59"/>
  <c r="CT59"/>
  <c r="CS59"/>
  <c r="CW53"/>
  <c r="CU53"/>
  <c r="CT53"/>
  <c r="CW52"/>
  <c r="CU52"/>
  <c r="CT52"/>
  <c r="CY50"/>
  <c r="CX50"/>
  <c r="CW50"/>
  <c r="CV50"/>
  <c r="CU50"/>
  <c r="CT50"/>
  <c r="CY47"/>
  <c r="CX47"/>
  <c r="CW47"/>
  <c r="CV47"/>
  <c r="CU47"/>
  <c r="CT47"/>
  <c r="CY46"/>
  <c r="CX46"/>
  <c r="CW46"/>
  <c r="CV46"/>
  <c r="CU46"/>
  <c r="CT46"/>
  <c r="CT45"/>
  <c r="CY44"/>
  <c r="CX44"/>
  <c r="CW44"/>
  <c r="CV44"/>
  <c r="CU44"/>
  <c r="CT44"/>
  <c r="CY43"/>
  <c r="CX43"/>
  <c r="CW43"/>
  <c r="CV43"/>
  <c r="CU43"/>
  <c r="CT43"/>
  <c r="CY42"/>
  <c r="CX42"/>
  <c r="CW42"/>
  <c r="CV42"/>
  <c r="CU42"/>
  <c r="CT42"/>
  <c r="CT41"/>
  <c r="CY40"/>
  <c r="CX40"/>
  <c r="CW40"/>
  <c r="CV40"/>
  <c r="CU40"/>
  <c r="CT40"/>
  <c r="CY39"/>
  <c r="CX39"/>
  <c r="CW39"/>
  <c r="CV39"/>
  <c r="CU39"/>
  <c r="CT39"/>
  <c r="CY38"/>
  <c r="CX38"/>
  <c r="CW38"/>
  <c r="CV38"/>
  <c r="CU38"/>
  <c r="CT38"/>
  <c r="CT37"/>
  <c r="CT36"/>
  <c r="CY35"/>
  <c r="CX35"/>
  <c r="CW35"/>
  <c r="CV35"/>
  <c r="CU35"/>
  <c r="CT35"/>
  <c r="CY34"/>
  <c r="CX34"/>
  <c r="CW34"/>
  <c r="CV34"/>
  <c r="CU34"/>
  <c r="CT34"/>
  <c r="CT33"/>
  <c r="CT32"/>
  <c r="CY31"/>
  <c r="CX31"/>
  <c r="CW31"/>
  <c r="CV31"/>
  <c r="CU31"/>
  <c r="CT31"/>
  <c r="CY30"/>
  <c r="CX30"/>
  <c r="CW30"/>
  <c r="CV30"/>
  <c r="CU30"/>
  <c r="CT30"/>
  <c r="CT29"/>
  <c r="CT28"/>
  <c r="CT25"/>
  <c r="CT24"/>
  <c r="CT23"/>
  <c r="CT21"/>
  <c r="CY59"/>
  <c r="CX59"/>
  <c r="CS53"/>
  <c r="AG81"/>
  <c r="AG23" s="1"/>
  <c r="AF81"/>
  <c r="AF23" s="1"/>
  <c r="AE81"/>
  <c r="AD81"/>
  <c r="AD23" s="1"/>
  <c r="AC81"/>
  <c r="AC23" s="1"/>
  <c r="AA81"/>
  <c r="AA23" s="1"/>
  <c r="AG78"/>
  <c r="AF78"/>
  <c r="AE78"/>
  <c r="AD78"/>
  <c r="AC78"/>
  <c r="AA78"/>
  <c r="AG69"/>
  <c r="AF69"/>
  <c r="AE69"/>
  <c r="AD69"/>
  <c r="AC69"/>
  <c r="AA69"/>
  <c r="AC49"/>
  <c r="AC48" s="1"/>
  <c r="AC22" s="1"/>
  <c r="AC20" s="1"/>
  <c r="AG45"/>
  <c r="AF45"/>
  <c r="AE45"/>
  <c r="AD45"/>
  <c r="AC45"/>
  <c r="AA45"/>
  <c r="AG41"/>
  <c r="AF41"/>
  <c r="AE41"/>
  <c r="AD41"/>
  <c r="AC41"/>
  <c r="AA41"/>
  <c r="AG37"/>
  <c r="AF37"/>
  <c r="AE37"/>
  <c r="AD37"/>
  <c r="AC37"/>
  <c r="AA37"/>
  <c r="AG33"/>
  <c r="AF33"/>
  <c r="AE33"/>
  <c r="AD33"/>
  <c r="AC33"/>
  <c r="AA33"/>
  <c r="AG32"/>
  <c r="AF32"/>
  <c r="AF29" s="1"/>
  <c r="AE32"/>
  <c r="AE29" s="1"/>
  <c r="AD32"/>
  <c r="AD29" s="1"/>
  <c r="AC32"/>
  <c r="AC29" s="1"/>
  <c r="AA29"/>
  <c r="AG25"/>
  <c r="AF25"/>
  <c r="AE25"/>
  <c r="AD25"/>
  <c r="AC25"/>
  <c r="AA25"/>
  <c r="AG24"/>
  <c r="AF24"/>
  <c r="AE24"/>
  <c r="AD24"/>
  <c r="AC24"/>
  <c r="AA24"/>
  <c r="AE23"/>
  <c r="N49"/>
  <c r="I23"/>
  <c r="G23"/>
  <c r="F23"/>
  <c r="L45"/>
  <c r="K45"/>
  <c r="J45"/>
  <c r="I45"/>
  <c r="H45"/>
  <c r="G45"/>
  <c r="F45"/>
  <c r="L41"/>
  <c r="K41"/>
  <c r="J41"/>
  <c r="I41"/>
  <c r="H41"/>
  <c r="G41"/>
  <c r="F41"/>
  <c r="L37"/>
  <c r="K37"/>
  <c r="J37"/>
  <c r="I37"/>
  <c r="H37"/>
  <c r="G37"/>
  <c r="F37"/>
  <c r="L33"/>
  <c r="K33"/>
  <c r="J33"/>
  <c r="I33"/>
  <c r="H33"/>
  <c r="G33"/>
  <c r="F33"/>
  <c r="L29"/>
  <c r="K29"/>
  <c r="J29"/>
  <c r="I29"/>
  <c r="H29"/>
  <c r="G29"/>
  <c r="F29"/>
  <c r="L25"/>
  <c r="K25"/>
  <c r="J25"/>
  <c r="I25"/>
  <c r="H25"/>
  <c r="G25"/>
  <c r="F25"/>
  <c r="L24"/>
  <c r="K24"/>
  <c r="J24"/>
  <c r="I24"/>
  <c r="H24"/>
  <c r="G24"/>
  <c r="F24"/>
  <c r="L23"/>
  <c r="K23"/>
  <c r="J23"/>
  <c r="H23"/>
  <c r="CM53"/>
  <c r="CN53"/>
  <c r="CP53"/>
  <c r="CN30"/>
  <c r="CO30"/>
  <c r="CP30"/>
  <c r="CQ30"/>
  <c r="CR30"/>
  <c r="CN31"/>
  <c r="CO31"/>
  <c r="CP31"/>
  <c r="CQ31"/>
  <c r="CR31"/>
  <c r="CN34"/>
  <c r="CO34"/>
  <c r="CP34"/>
  <c r="CQ34"/>
  <c r="CR34"/>
  <c r="CN35"/>
  <c r="CO35"/>
  <c r="CP35"/>
  <c r="CQ35"/>
  <c r="CR35"/>
  <c r="CN38"/>
  <c r="CO38"/>
  <c r="CP38"/>
  <c r="CQ38"/>
  <c r="CR38"/>
  <c r="CN39"/>
  <c r="CO39"/>
  <c r="CP39"/>
  <c r="CQ39"/>
  <c r="CR39"/>
  <c r="CN40"/>
  <c r="CO40"/>
  <c r="CP40"/>
  <c r="CQ40"/>
  <c r="CR40"/>
  <c r="CN42"/>
  <c r="CO42"/>
  <c r="CP42"/>
  <c r="CQ42"/>
  <c r="CR42"/>
  <c r="CN43"/>
  <c r="CO43"/>
  <c r="CP43"/>
  <c r="CQ43"/>
  <c r="CR43"/>
  <c r="CN44"/>
  <c r="CO44"/>
  <c r="CP44"/>
  <c r="CQ44"/>
  <c r="CR44"/>
  <c r="CN46"/>
  <c r="CO46"/>
  <c r="CP46"/>
  <c r="CQ46"/>
  <c r="CR46"/>
  <c r="CN47"/>
  <c r="CO47"/>
  <c r="CP47"/>
  <c r="CQ47"/>
  <c r="CR47"/>
  <c r="CR50"/>
  <c r="CN60"/>
  <c r="CO60"/>
  <c r="CP60"/>
  <c r="CQ60"/>
  <c r="CR60"/>
  <c r="CN61"/>
  <c r="CO61"/>
  <c r="CP61"/>
  <c r="CQ61"/>
  <c r="CR61"/>
  <c r="CN62"/>
  <c r="CO62"/>
  <c r="CP62"/>
  <c r="CQ62"/>
  <c r="CR62"/>
  <c r="CN63"/>
  <c r="CO63"/>
  <c r="CP63"/>
  <c r="CQ63"/>
  <c r="CR63"/>
  <c r="CN64"/>
  <c r="CO64"/>
  <c r="CQ64"/>
  <c r="CR64"/>
  <c r="CN65"/>
  <c r="CO65"/>
  <c r="CP65"/>
  <c r="CQ65"/>
  <c r="CR65"/>
  <c r="CN66"/>
  <c r="CO66"/>
  <c r="CP66"/>
  <c r="CQ66"/>
  <c r="CR66"/>
  <c r="CN67"/>
  <c r="CO67"/>
  <c r="CQ67"/>
  <c r="CR67"/>
  <c r="CN87"/>
  <c r="CO87"/>
  <c r="CP87"/>
  <c r="CQ87"/>
  <c r="CR87"/>
  <c r="CN88"/>
  <c r="CO88"/>
  <c r="CP88"/>
  <c r="CQ88"/>
  <c r="CR88"/>
  <c r="CN89"/>
  <c r="CO89"/>
  <c r="CP89"/>
  <c r="CQ89"/>
  <c r="CR89"/>
  <c r="CN90"/>
  <c r="CO90"/>
  <c r="CP90"/>
  <c r="CQ90"/>
  <c r="CR90"/>
  <c r="CN70"/>
  <c r="CO70"/>
  <c r="CP70"/>
  <c r="CQ70"/>
  <c r="CR70"/>
  <c r="CN71"/>
  <c r="CO71"/>
  <c r="CP71"/>
  <c r="CQ71"/>
  <c r="CR71"/>
  <c r="CN72"/>
  <c r="CO72"/>
  <c r="CP72"/>
  <c r="CQ72"/>
  <c r="CR72"/>
  <c r="CN73"/>
  <c r="CO73"/>
  <c r="CP73"/>
  <c r="CQ73"/>
  <c r="CR73"/>
  <c r="CN74"/>
  <c r="CO74"/>
  <c r="CP74"/>
  <c r="CQ74"/>
  <c r="CR74"/>
  <c r="CN75"/>
  <c r="CO75"/>
  <c r="CP75"/>
  <c r="CQ75"/>
  <c r="CR75"/>
  <c r="CN76"/>
  <c r="CO76"/>
  <c r="CP76"/>
  <c r="CQ76"/>
  <c r="CR76"/>
  <c r="CN77"/>
  <c r="CO77"/>
  <c r="CP77"/>
  <c r="CQ77"/>
  <c r="CR77"/>
  <c r="CN79"/>
  <c r="CO79"/>
  <c r="CP79"/>
  <c r="CQ79"/>
  <c r="CR79"/>
  <c r="CN80"/>
  <c r="CO80"/>
  <c r="CP80"/>
  <c r="CQ80"/>
  <c r="CR80"/>
  <c r="CN82"/>
  <c r="CO82"/>
  <c r="CP82"/>
  <c r="CQ82"/>
  <c r="CR82"/>
  <c r="CN83"/>
  <c r="CO83"/>
  <c r="CP83"/>
  <c r="CQ83"/>
  <c r="CR83"/>
  <c r="CN84"/>
  <c r="CO84"/>
  <c r="CP84"/>
  <c r="CQ84"/>
  <c r="CR84"/>
  <c r="CN85"/>
  <c r="CO85"/>
  <c r="CP85"/>
  <c r="CQ85"/>
  <c r="CR85"/>
  <c r="CM30"/>
  <c r="CM31"/>
  <c r="CM34"/>
  <c r="CM35"/>
  <c r="CM38"/>
  <c r="CM39"/>
  <c r="CM40"/>
  <c r="CM42"/>
  <c r="CM43"/>
  <c r="CM44"/>
  <c r="CM46"/>
  <c r="CM47"/>
  <c r="CM50"/>
  <c r="CM52"/>
  <c r="CM51" s="1"/>
  <c r="CM59"/>
  <c r="CM60"/>
  <c r="CM61"/>
  <c r="CM62"/>
  <c r="CM63"/>
  <c r="CM64"/>
  <c r="CM70"/>
  <c r="CM71"/>
  <c r="CM72"/>
  <c r="CM73"/>
  <c r="CM74"/>
  <c r="CM75"/>
  <c r="CM76"/>
  <c r="CM77"/>
  <c r="CM79"/>
  <c r="CM80"/>
  <c r="CM82"/>
  <c r="CM83"/>
  <c r="CM84"/>
  <c r="CM85"/>
  <c r="CL60"/>
  <c r="CL61"/>
  <c r="CL62"/>
  <c r="CL63"/>
  <c r="CL64"/>
  <c r="CL65"/>
  <c r="CL66"/>
  <c r="CL67"/>
  <c r="CL87"/>
  <c r="CL88"/>
  <c r="CL89"/>
  <c r="CL90"/>
  <c r="CL59"/>
  <c r="CT58" l="1"/>
  <c r="CW86"/>
  <c r="CW26" s="1"/>
  <c r="CW51"/>
  <c r="CW49" s="1"/>
  <c r="CT51"/>
  <c r="CX86"/>
  <c r="CX26" s="1"/>
  <c r="CU51"/>
  <c r="CU49" s="1"/>
  <c r="CU86"/>
  <c r="CU26" s="1"/>
  <c r="CT86"/>
  <c r="CT26" s="1"/>
  <c r="CS86"/>
  <c r="CS26" s="1"/>
  <c r="CS58"/>
  <c r="CS56" s="1"/>
  <c r="CY58"/>
  <c r="CY56" s="1"/>
  <c r="CX58"/>
  <c r="CX56" s="1"/>
  <c r="CW58"/>
  <c r="CW56" s="1"/>
  <c r="CU58"/>
  <c r="CU56" s="1"/>
  <c r="CM58"/>
  <c r="CM56" s="1"/>
  <c r="CM49"/>
  <c r="CM48" s="1"/>
  <c r="CL58"/>
  <c r="CL56" s="1"/>
  <c r="CN86"/>
  <c r="CN26" s="1"/>
  <c r="CO86"/>
  <c r="CO26" s="1"/>
  <c r="CP86"/>
  <c r="CP26" s="1"/>
  <c r="CQ86"/>
  <c r="CQ26" s="1"/>
  <c r="CL86"/>
  <c r="CL26" s="1"/>
  <c r="CR86"/>
  <c r="CR26" s="1"/>
  <c r="P48"/>
  <c r="Q48"/>
  <c r="F27"/>
  <c r="M20"/>
  <c r="L20"/>
  <c r="AA20"/>
  <c r="S20"/>
  <c r="F20"/>
  <c r="N48"/>
  <c r="N27" s="1"/>
  <c r="CT56"/>
  <c r="AF27"/>
  <c r="AF22"/>
  <c r="AF20" s="1"/>
  <c r="P27"/>
  <c r="P22"/>
  <c r="P20" s="1"/>
  <c r="AG27"/>
  <c r="AG22"/>
  <c r="AG20" s="1"/>
  <c r="Q27"/>
  <c r="Q22"/>
  <c r="Q20" s="1"/>
  <c r="AA27"/>
  <c r="S27"/>
  <c r="AD22"/>
  <c r="AD20" s="1"/>
  <c r="K48"/>
  <c r="L27"/>
  <c r="AE22"/>
  <c r="AE20" s="1"/>
  <c r="O22"/>
  <c r="O20" s="1"/>
  <c r="G22"/>
  <c r="G20" s="1"/>
  <c r="AC27"/>
  <c r="M27"/>
  <c r="H22"/>
  <c r="H20" s="1"/>
  <c r="I22"/>
  <c r="I20" s="1"/>
  <c r="R22"/>
  <c r="R20" s="1"/>
  <c r="J22"/>
  <c r="J20" s="1"/>
  <c r="K36"/>
  <c r="CU24"/>
  <c r="AG36"/>
  <c r="CV25"/>
  <c r="CV41"/>
  <c r="H36"/>
  <c r="CU41"/>
  <c r="CW45"/>
  <c r="CY25"/>
  <c r="CV45"/>
  <c r="CX69"/>
  <c r="CX78"/>
  <c r="AC36"/>
  <c r="CV69"/>
  <c r="CX23"/>
  <c r="CU45"/>
  <c r="CY41"/>
  <c r="CU69"/>
  <c r="CV78"/>
  <c r="CY24"/>
  <c r="CW33"/>
  <c r="CW37"/>
  <c r="CX41"/>
  <c r="CU78"/>
  <c r="CV81"/>
  <c r="CV23"/>
  <c r="CV33"/>
  <c r="CV37"/>
  <c r="CW41"/>
  <c r="CT78"/>
  <c r="CU33"/>
  <c r="CX45"/>
  <c r="CT81"/>
  <c r="CY33"/>
  <c r="CW24"/>
  <c r="CX25"/>
  <c r="G36"/>
  <c r="G28" s="1"/>
  <c r="CW23"/>
  <c r="CV29"/>
  <c r="CW69"/>
  <c r="CW78"/>
  <c r="CW81"/>
  <c r="CX24"/>
  <c r="CU23"/>
  <c r="CT49"/>
  <c r="CY32"/>
  <c r="AD36"/>
  <c r="AD28" s="1"/>
  <c r="CY37"/>
  <c r="CY23"/>
  <c r="CV24"/>
  <c r="CW25"/>
  <c r="CY45"/>
  <c r="CY69"/>
  <c r="CY78"/>
  <c r="CY81"/>
  <c r="H28"/>
  <c r="H21" s="1"/>
  <c r="I36"/>
  <c r="I28" s="1"/>
  <c r="I21" s="1"/>
  <c r="J36"/>
  <c r="J28" s="1"/>
  <c r="J21" s="1"/>
  <c r="CU25"/>
  <c r="CV32"/>
  <c r="CX33"/>
  <c r="CU29"/>
  <c r="AG29"/>
  <c r="CY29" s="1"/>
  <c r="AA36"/>
  <c r="AA28" s="1"/>
  <c r="CS52"/>
  <c r="CS51" s="1"/>
  <c r="AE36"/>
  <c r="AE28" s="1"/>
  <c r="L36"/>
  <c r="AF36"/>
  <c r="AF28" s="1"/>
  <c r="AF21" s="1"/>
  <c r="CV53"/>
  <c r="CW29"/>
  <c r="CU81"/>
  <c r="CX29"/>
  <c r="CX37"/>
  <c r="CV59"/>
  <c r="F36"/>
  <c r="F28" s="1"/>
  <c r="F21" s="1"/>
  <c r="CX32"/>
  <c r="CU37"/>
  <c r="AC28"/>
  <c r="L28"/>
  <c r="L21" s="1"/>
  <c r="CW32"/>
  <c r="CX81"/>
  <c r="K28"/>
  <c r="K21" s="1"/>
  <c r="CU32"/>
  <c r="AC21"/>
  <c r="M24"/>
  <c r="N24"/>
  <c r="O24"/>
  <c r="P24"/>
  <c r="Q24"/>
  <c r="R24"/>
  <c r="S24"/>
  <c r="M25"/>
  <c r="N25"/>
  <c r="O25"/>
  <c r="P25"/>
  <c r="Q25"/>
  <c r="R25"/>
  <c r="S25"/>
  <c r="S29"/>
  <c r="M33"/>
  <c r="N33"/>
  <c r="O33"/>
  <c r="P33"/>
  <c r="Q33"/>
  <c r="R33"/>
  <c r="S33"/>
  <c r="M37"/>
  <c r="N37"/>
  <c r="O37"/>
  <c r="P37"/>
  <c r="Q37"/>
  <c r="R37"/>
  <c r="S37"/>
  <c r="M41"/>
  <c r="N41"/>
  <c r="O41"/>
  <c r="P41"/>
  <c r="Q41"/>
  <c r="R41"/>
  <c r="S41"/>
  <c r="M45"/>
  <c r="N45"/>
  <c r="O45"/>
  <c r="P45"/>
  <c r="Q45"/>
  <c r="R45"/>
  <c r="S45"/>
  <c r="M23"/>
  <c r="N23"/>
  <c r="O23"/>
  <c r="P23"/>
  <c r="Q23"/>
  <c r="R23"/>
  <c r="S23"/>
  <c r="CL53"/>
  <c r="CN59"/>
  <c r="CN58" s="1"/>
  <c r="CN56" s="1"/>
  <c r="CP59"/>
  <c r="CP58" s="1"/>
  <c r="CP56" s="1"/>
  <c r="CW48" l="1"/>
  <c r="CW22" s="1"/>
  <c r="CS49"/>
  <c r="CS48" s="1"/>
  <c r="CS22" s="1"/>
  <c r="CS20" s="1"/>
  <c r="CV58"/>
  <c r="CV56" s="1"/>
  <c r="CU48"/>
  <c r="CU22" s="1"/>
  <c r="CR59"/>
  <c r="CO59"/>
  <c r="CQ59"/>
  <c r="N22"/>
  <c r="N20" s="1"/>
  <c r="CT48"/>
  <c r="CT27" s="1"/>
  <c r="CM22"/>
  <c r="K22"/>
  <c r="K20" s="1"/>
  <c r="K27"/>
  <c r="S36"/>
  <c r="S28" s="1"/>
  <c r="S21" s="1"/>
  <c r="CY52"/>
  <c r="CU36"/>
  <c r="CY53"/>
  <c r="AA21"/>
  <c r="CX36"/>
  <c r="CX28"/>
  <c r="CW36"/>
  <c r="CV36"/>
  <c r="AG28"/>
  <c r="CY28" s="1"/>
  <c r="CY36"/>
  <c r="AD21"/>
  <c r="CV52"/>
  <c r="CV51" s="1"/>
  <c r="AE21"/>
  <c r="CW21" s="1"/>
  <c r="CW28"/>
  <c r="CX53"/>
  <c r="G21"/>
  <c r="CQ23"/>
  <c r="CQ81"/>
  <c r="CO78"/>
  <c r="CQ69"/>
  <c r="CQ78"/>
  <c r="CM45"/>
  <c r="CM41"/>
  <c r="CM37"/>
  <c r="CM33"/>
  <c r="CN25"/>
  <c r="CM24"/>
  <c r="CM29"/>
  <c r="CM32"/>
  <c r="CN45"/>
  <c r="CN41"/>
  <c r="CN37"/>
  <c r="CN33"/>
  <c r="CO25"/>
  <c r="CN24"/>
  <c r="CR23"/>
  <c r="CR81"/>
  <c r="CN29"/>
  <c r="CN32"/>
  <c r="CR69"/>
  <c r="CR78"/>
  <c r="CO45"/>
  <c r="CO41"/>
  <c r="CO37"/>
  <c r="CO33"/>
  <c r="CP25"/>
  <c r="CO24"/>
  <c r="CO29"/>
  <c r="CO32"/>
  <c r="CO69"/>
  <c r="CP45"/>
  <c r="CP41"/>
  <c r="CP37"/>
  <c r="CP33"/>
  <c r="CQ25"/>
  <c r="CP24"/>
  <c r="CM23"/>
  <c r="CM81"/>
  <c r="CP29"/>
  <c r="CP32"/>
  <c r="CM78"/>
  <c r="CQ45"/>
  <c r="CQ41"/>
  <c r="CQ37"/>
  <c r="CQ33"/>
  <c r="CQ24"/>
  <c r="CN23"/>
  <c r="CN81"/>
  <c r="CQ29"/>
  <c r="CQ32"/>
  <c r="CM69"/>
  <c r="CN69"/>
  <c r="CN78"/>
  <c r="CR25"/>
  <c r="CO23"/>
  <c r="CO81"/>
  <c r="CR41"/>
  <c r="CR45"/>
  <c r="CR37"/>
  <c r="CR33"/>
  <c r="CR24"/>
  <c r="CP23"/>
  <c r="CP81"/>
  <c r="CR29"/>
  <c r="CR32"/>
  <c r="CP69"/>
  <c r="CP78"/>
  <c r="CM25"/>
  <c r="O36"/>
  <c r="R36"/>
  <c r="P36"/>
  <c r="N36"/>
  <c r="Q36"/>
  <c r="M36"/>
  <c r="CW27" l="1"/>
  <c r="CW20"/>
  <c r="CV49"/>
  <c r="CV48" s="1"/>
  <c r="CY51"/>
  <c r="CY49" s="1"/>
  <c r="CY48" s="1"/>
  <c r="CS27"/>
  <c r="CR58"/>
  <c r="CR56" s="1"/>
  <c r="CO56"/>
  <c r="CO58"/>
  <c r="CQ58"/>
  <c r="CQ56" s="1"/>
  <c r="CT22"/>
  <c r="CT20" s="1"/>
  <c r="CU21"/>
  <c r="CU20" s="1"/>
  <c r="CX21"/>
  <c r="CV28"/>
  <c r="AG21"/>
  <c r="CY21" s="1"/>
  <c r="CU28"/>
  <c r="CU27" s="1"/>
  <c r="CV21"/>
  <c r="CO28"/>
  <c r="CO36"/>
  <c r="CP36"/>
  <c r="CQ28"/>
  <c r="CQ36"/>
  <c r="CN28"/>
  <c r="CN36"/>
  <c r="CM28"/>
  <c r="CM27" s="1"/>
  <c r="CM36"/>
  <c r="CP28"/>
  <c r="CR36"/>
  <c r="CL52"/>
  <c r="CV27" l="1"/>
  <c r="CV22"/>
  <c r="CV20" s="1"/>
  <c r="CL51"/>
  <c r="CL49" s="1"/>
  <c r="CL48" s="1"/>
  <c r="CL22" s="1"/>
  <c r="CL20" s="1"/>
  <c r="CY27"/>
  <c r="CY22"/>
  <c r="CY20" s="1"/>
  <c r="CO21"/>
  <c r="CX52"/>
  <c r="CR21"/>
  <c r="CR28"/>
  <c r="CP21"/>
  <c r="CN21"/>
  <c r="CX49" l="1"/>
  <c r="CX48" s="1"/>
  <c r="CX22" s="1"/>
  <c r="CX20" s="1"/>
  <c r="CX51"/>
  <c r="CL27"/>
  <c r="CM21"/>
  <c r="CM20" s="1"/>
  <c r="CQ21"/>
  <c r="M29"/>
  <c r="M28" s="1"/>
  <c r="N29"/>
  <c r="N28" s="1"/>
  <c r="O29"/>
  <c r="O28" s="1"/>
  <c r="P29"/>
  <c r="P28" s="1"/>
  <c r="Q29"/>
  <c r="Q28" s="1"/>
  <c r="R29"/>
  <c r="R28" s="1"/>
  <c r="CX27" l="1"/>
  <c r="R21"/>
  <c r="P21"/>
  <c r="N21"/>
  <c r="Q21"/>
  <c r="O21"/>
  <c r="M21"/>
  <c r="CO53" l="1"/>
  <c r="CQ53"/>
  <c r="CR53" l="1"/>
  <c r="CN52" l="1"/>
  <c r="CN51" s="1"/>
  <c r="CP52"/>
  <c r="CP51" s="1"/>
  <c r="CQ52" l="1"/>
  <c r="CR52"/>
  <c r="CO52"/>
  <c r="CO50"/>
  <c r="CQ50"/>
  <c r="CR51" l="1"/>
  <c r="CR49" s="1"/>
  <c r="CR48" s="1"/>
  <c r="CR22" s="1"/>
  <c r="CR20" s="1"/>
  <c r="CQ51"/>
  <c r="CQ49" s="1"/>
  <c r="CQ48" s="1"/>
  <c r="CQ22" s="1"/>
  <c r="CQ20" s="1"/>
  <c r="CO49"/>
  <c r="CO48" s="1"/>
  <c r="CO27" s="1"/>
  <c r="CO51"/>
  <c r="CP50"/>
  <c r="CP49" s="1"/>
  <c r="CP48" s="1"/>
  <c r="CN50"/>
  <c r="CN49" s="1"/>
  <c r="CN48" s="1"/>
  <c r="CO22" l="1"/>
  <c r="CO20" s="1"/>
  <c r="CP22"/>
  <c r="CP20" s="1"/>
  <c r="CP27"/>
  <c r="CN22"/>
  <c r="CN20" s="1"/>
  <c r="CN27"/>
  <c r="CQ27"/>
  <c r="CR27"/>
</calcChain>
</file>

<file path=xl/sharedStrings.xml><?xml version="1.0" encoding="utf-8"?>
<sst xmlns="http://schemas.openxmlformats.org/spreadsheetml/2006/main" count="551" uniqueCount="278">
  <si>
    <t>к приказу Минэнерго России</t>
  </si>
  <si>
    <t>МВт</t>
  </si>
  <si>
    <t>Итого за период реализации инвестиционной программы</t>
  </si>
  <si>
    <t>МВ×А</t>
  </si>
  <si>
    <t>Мвар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</si>
  <si>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</si>
  <si>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</si>
  <si>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</si>
  <si>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</si>
  <si>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9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</si>
  <si>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</si>
  <si>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</si>
  <si>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</si>
  <si>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</si>
  <si>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</si>
  <si>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</si>
  <si>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</si>
  <si>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</si>
  <si>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</si>
  <si>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</si>
  <si>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</si>
  <si>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</si>
  <si>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</si>
  <si>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</si>
  <si>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</si>
  <si>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</si>
  <si>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</si>
  <si>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</si>
  <si>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км ЛЭП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</si>
  <si>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</si>
  <si>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</si>
  <si>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</si>
  <si>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</si>
  <si>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</si>
  <si>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</si>
  <si>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</si>
  <si>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</si>
  <si>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</si>
  <si>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</si>
  <si>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</si>
  <si>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</si>
  <si>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</si>
  <si>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</si>
  <si>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Приложение  № 4</t>
  </si>
  <si>
    <t>Форма 4. План ввода основных средств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</si>
  <si>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</si>
  <si>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</si>
  <si>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</si>
  <si>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</si>
  <si>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</si>
  <si>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</si>
  <si>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</si>
  <si>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</si>
  <si>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</si>
  <si>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</si>
  <si>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</si>
  <si>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</si>
  <si>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</si>
  <si>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</si>
  <si>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</si>
  <si>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</si>
  <si>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</si>
  <si>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</si>
  <si>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</si>
  <si>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</si>
  <si>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</si>
  <si>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</si>
  <si>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</si>
  <si>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</si>
  <si>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8.2.7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</si>
  <si>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</si>
  <si>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</si>
  <si>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</si>
  <si>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</si>
  <si>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</si>
  <si>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</si>
  <si>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</si>
  <si>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</si>
  <si>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</si>
  <si>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</si>
  <si>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</si>
  <si>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</si>
  <si>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</si>
  <si>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</si>
  <si>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</si>
  <si>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</si>
  <si>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</si>
  <si>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</si>
  <si>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</si>
  <si>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</si>
  <si>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</si>
  <si>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</si>
  <si>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</si>
  <si>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</si>
  <si>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</si>
  <si>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</si>
  <si>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</si>
  <si>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</si>
  <si>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</si>
  <si>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</si>
  <si>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</si>
  <si>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</si>
  <si>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</si>
  <si>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</si>
  <si>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</si>
  <si>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</si>
  <si>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</si>
  <si>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</si>
  <si>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</si>
  <si>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</si>
  <si>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</si>
  <si>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</si>
  <si>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</si>
  <si>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</si>
  <si>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</si>
  <si>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</si>
  <si>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</si>
  <si>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</si>
  <si>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</si>
  <si>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</si>
  <si>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</si>
  <si>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</si>
  <si>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</si>
  <si>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</si>
  <si>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</si>
  <si>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</si>
  <si>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</si>
  <si>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</si>
  <si>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</si>
  <si>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</si>
  <si>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</si>
  <si>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</si>
  <si>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</si>
  <si>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</si>
  <si>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</si>
  <si>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</si>
  <si>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</si>
  <si>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</si>
  <si>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</si>
  <si>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</si>
  <si>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</si>
  <si>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</si>
  <si>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</si>
  <si>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</si>
  <si>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</si>
  <si>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</si>
  <si>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</si>
  <si>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</si>
  <si>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</si>
  <si>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</si>
  <si>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</si>
  <si>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</si>
  <si>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</si>
  <si>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</si>
  <si>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</si>
  <si>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</si>
  <si>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</si>
  <si>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</si>
  <si>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</si>
  <si>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</si>
  <si>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</si>
  <si>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</si>
  <si>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</si>
  <si>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</si>
  <si>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</si>
  <si>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</si>
  <si>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</si>
  <si>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</si>
  <si>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</si>
  <si>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Пензенская область</t>
  </si>
  <si>
    <t>J_P016</t>
  </si>
  <si>
    <t>J_P017</t>
  </si>
  <si>
    <t>J_P018</t>
  </si>
  <si>
    <t>J_P020</t>
  </si>
  <si>
    <t>J_P021</t>
  </si>
  <si>
    <t>J_P022</t>
  </si>
  <si>
    <t>J_P023</t>
  </si>
  <si>
    <t>J_P024</t>
  </si>
  <si>
    <t>J_P025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</si>
  <si>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</si>
  <si>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</si>
  <si>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</si>
  <si>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</si>
  <si>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</si>
  <si>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</si>
  <si>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</si>
  <si>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</si>
  <si>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</si>
  <si>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</si>
  <si>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</si>
  <si>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</si>
  <si>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7.7.1</t>
  </si>
  <si>
    <t>7.7.2</t>
  </si>
  <si>
    <t>7.7.3</t>
  </si>
  <si>
    <t>7.7.4</t>
  </si>
  <si>
    <t>7.7.5</t>
  </si>
  <si>
    <t>7.7.6</t>
  </si>
  <si>
    <t>7.8.1</t>
  </si>
  <si>
    <t>7.8.2</t>
  </si>
  <si>
    <t>7.8.3</t>
  </si>
  <si>
    <t>7.8.4</t>
  </si>
  <si>
    <t>7.8.5</t>
  </si>
  <si>
    <t>7.8.6</t>
  </si>
  <si>
    <t>7.9.1</t>
  </si>
  <si>
    <t>7.9.2</t>
  </si>
  <si>
    <t>7.9.3</t>
  </si>
  <si>
    <t>7.9.4</t>
  </si>
  <si>
    <t>7.9.5</t>
  </si>
  <si>
    <t>7.9.6</t>
  </si>
  <si>
    <t>7.10.1</t>
  </si>
  <si>
    <t>7.10.2</t>
  </si>
  <si>
    <t>7.10.3</t>
  </si>
  <si>
    <t>7.10.4</t>
  </si>
  <si>
    <t>7.10.5</t>
  </si>
  <si>
    <t>7.10.6</t>
  </si>
  <si>
    <t>Утвержденный план</t>
  </si>
  <si>
    <t>7.1.8</t>
  </si>
  <si>
    <t>7.2.8</t>
  </si>
  <si>
    <t>7.3.8</t>
  </si>
  <si>
    <t>7.4.8</t>
  </si>
  <si>
    <t>7.5.8</t>
  </si>
  <si>
    <t>7.6.8</t>
  </si>
  <si>
    <t>7.7.8</t>
  </si>
  <si>
    <t>7.8.8</t>
  </si>
  <si>
    <t>7.9.8</t>
  </si>
  <si>
    <t>7.10.8</t>
  </si>
  <si>
    <t>8.1.8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</si>
  <si>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</si>
  <si>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</si>
  <si>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Идентификатор инвестиционного проекта</t>
  </si>
  <si>
    <t>Техническое перевооружение КТП</t>
  </si>
  <si>
    <t>O_P001</t>
  </si>
  <si>
    <t>Принятие основных средств и нематериальных активов к бухгалтерскому учету в 2024 году</t>
  </si>
  <si>
    <t>2025 год</t>
  </si>
  <si>
    <t>2026 год</t>
  </si>
  <si>
    <t>2027 год</t>
  </si>
  <si>
    <t>2028 год</t>
  </si>
  <si>
    <t>2029 год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</si>
  <si>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</si>
  <si>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</si>
  <si>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</si>
  <si>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</si>
  <si>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</si>
  <si>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</si>
  <si>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</si>
  <si>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</si>
  <si>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</si>
  <si>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</si>
  <si>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</si>
  <si>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</si>
  <si>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</si>
  <si>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</si>
  <si>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</si>
  <si>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</si>
  <si>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Ппредложение по корректировке утвержденного плана</t>
  </si>
  <si>
    <t>Факт</t>
  </si>
  <si>
    <t>Корректировка финансирования инвестиционного проекта</t>
  </si>
  <si>
    <t>Включение нового инвестиционного проекта, участвующего в услугах по передаче электроэнергии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</si>
  <si>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</si>
  <si>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</si>
  <si>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</si>
  <si>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 в границах Пензенской области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</si>
  <si>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</si>
  <si>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18.12.2025 г. № 311/ОП</t>
  </si>
  <si>
    <t>Тяговая подстанция ПС 110 кВ Кривозеровка. Защита здания общеподстанционного управления и оборудования тяговой подстанции от беспилотных летательных аппаратов</t>
  </si>
  <si>
    <t>Q_P004</t>
  </si>
  <si>
    <t>Техническое перевооружение ЛЭП-0,4 кВ участка ст. Евлашево - Канаевка</t>
  </si>
  <si>
    <t>Q_P003</t>
  </si>
  <si>
    <t>Q_P001</t>
  </si>
  <si>
    <t>Техническое перевооружение тяговых посдтанций. Замена вводов выключателей 110 кВ - 2 шт.</t>
  </si>
  <si>
    <t>Q_P002</t>
  </si>
  <si>
    <t>Техническое перевооружение тяговых посдтанций. Замена выключателей 10 кВ - 8 шт.</t>
  </si>
  <si>
    <t>Включение ранее утвержденного инвестиционного проекта</t>
  </si>
  <si>
    <t xml:space="preserve">Корректировка сроков реализации и финансирования инвестиционного проекта </t>
  </si>
  <si>
    <t>Корректировка сроков реализации и финансирования инвестиционного проекта</t>
  </si>
  <si>
    <t xml:space="preserve">Корректировка сроков реализации инвестиционного проекта </t>
  </si>
  <si>
    <t xml:space="preserve">Объединение в инвестиционный проект Q_P003 </t>
  </si>
  <si>
    <t>Объединение в один инвестиционый проект, инвестиционных проектов  J_P016 и O_P005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</si>
</sst>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"/>
  </numFmts>
  <fonts count="36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59">
    <xf numFmtId="0" fontId="0" fillId="0" borderId="0" xfId="0"/>
    <xf numFmtId="49" fontId="25" fillId="0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168" fontId="25" fillId="0" borderId="10" xfId="0" applyNumberFormat="1" applyFont="1" applyFill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/>
    </xf>
    <xf numFmtId="168" fontId="4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68" fontId="4" fillId="0" borderId="0" xfId="0" applyNumberFormat="1" applyFont="1" applyFill="1"/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30" fillId="0" borderId="0" xfId="184" applyFont="1" applyFill="1" applyAlignment="1">
      <alignment vertical="center"/>
    </xf>
    <xf numFmtId="0" fontId="26" fillId="0" borderId="0" xfId="184" applyFont="1" applyFill="1" applyAlignment="1">
      <alignment vertical="top"/>
    </xf>
    <xf numFmtId="0" fontId="24" fillId="0" borderId="0" xfId="81" applyFont="1" applyFill="1" applyBorder="1" applyAlignment="1"/>
    <xf numFmtId="0" fontId="4" fillId="0" borderId="0" xfId="0" applyFont="1" applyFill="1" applyAlignment="1">
      <alignment horizontal="right"/>
    </xf>
    <xf numFmtId="168" fontId="28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5" fillId="0" borderId="0" xfId="219" applyFont="1" applyFill="1" applyBorder="1" applyAlignment="1">
      <alignment horizontal="center"/>
    </xf>
    <xf numFmtId="0" fontId="5" fillId="0" borderId="0" xfId="219" applyFont="1" applyFill="1" applyBorder="1" applyAlignment="1"/>
    <xf numFmtId="0" fontId="24" fillId="0" borderId="0" xfId="83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 textRotation="90" wrapText="1"/>
    </xf>
    <xf numFmtId="0" fontId="25" fillId="0" borderId="10" xfId="83" applyFont="1" applyFill="1" applyBorder="1" applyAlignment="1">
      <alignment horizontal="center" vertical="center" textRotation="90" wrapText="1"/>
    </xf>
    <xf numFmtId="49" fontId="25" fillId="0" borderId="10" xfId="83" applyNumberFormat="1" applyFont="1" applyFill="1" applyBorder="1" applyAlignment="1">
      <alignment horizontal="center" vertical="center"/>
    </xf>
    <xf numFmtId="49" fontId="26" fillId="0" borderId="10" xfId="184" applyNumberFormat="1" applyFont="1" applyFill="1" applyBorder="1" applyAlignment="1">
      <alignment horizontal="center" vertical="center"/>
    </xf>
    <xf numFmtId="0" fontId="26" fillId="0" borderId="10" xfId="184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26" fillId="0" borderId="10" xfId="184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0" fontId="25" fillId="0" borderId="10" xfId="83" applyFont="1" applyFill="1" applyBorder="1" applyAlignment="1">
      <alignment horizontal="center" vertical="center" wrapText="1"/>
    </xf>
    <xf numFmtId="0" fontId="25" fillId="0" borderId="10" xfId="83" applyFont="1" applyFill="1" applyBorder="1" applyAlignment="1">
      <alignment horizontal="center" vertical="center"/>
    </xf>
    <xf numFmtId="0" fontId="24" fillId="0" borderId="0" xfId="8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9" fillId="0" borderId="0" xfId="184" applyFont="1" applyFill="1" applyAlignment="1">
      <alignment horizontal="center" vertical="center"/>
    </xf>
    <xf numFmtId="0" fontId="26" fillId="0" borderId="0" xfId="184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25" fillId="0" borderId="10" xfId="83" applyFont="1" applyFill="1" applyBorder="1" applyAlignment="1">
      <alignment horizontal="center" vertical="center"/>
    </xf>
    <xf numFmtId="0" fontId="24" fillId="0" borderId="0" xfId="8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9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6" fillId="0" borderId="0" xfId="184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25" fillId="0" borderId="10" xfId="83" applyFont="1" applyFill="1" applyBorder="1" applyAlignment="1">
      <alignment horizontal="center" vertical="center" wrapText="1"/>
    </xf>
    <xf numFmtId="0" fontId="25" fillId="0" borderId="12" xfId="83" applyFont="1" applyFill="1" applyBorder="1" applyAlignment="1">
      <alignment horizontal="center" vertical="center"/>
    </xf>
    <xf numFmtId="0" fontId="25" fillId="0" borderId="13" xfId="83" applyFont="1" applyFill="1" applyBorder="1" applyAlignment="1">
      <alignment horizontal="center" vertical="center"/>
    </xf>
    <xf numFmtId="0" fontId="25" fillId="0" borderId="14" xfId="83" applyFont="1" applyFill="1" applyBorder="1" applyAlignment="1">
      <alignment horizontal="center" vertical="center"/>
    </xf>
    <xf numFmtId="0" fontId="5" fillId="0" borderId="11" xfId="219" applyFont="1" applyFill="1" applyBorder="1" applyAlignment="1">
      <alignment horizont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  <colors>
    <mruColors>
      <color rgb="FFFF66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N97"/>
  <sheetViews>
    <sheetView tabSelected="1" view="pageBreakPreview" zoomScale="55" zoomScaleSheetLayoutView="55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4" sqref="A4:AG4"/>
    </sheetView>
  </sheetViews>
  <sheetFormatPr defaultRowHeight="15.75"/>
  <cols>
    <col min="1" max="1" width="11.625" style="7" customWidth="1"/>
    <col min="2" max="2" width="60.625" style="7" customWidth="1"/>
    <col min="3" max="3" width="25.625" style="7" customWidth="1"/>
    <col min="4" max="5" width="15.625" style="7" customWidth="1"/>
    <col min="6" max="103" width="10.625" style="7" customWidth="1"/>
    <col min="104" max="104" width="40.625" style="7" customWidth="1"/>
    <col min="105" max="105" width="4.125" style="7" customWidth="1"/>
    <col min="106" max="106" width="3.75" style="7" customWidth="1"/>
    <col min="107" max="107" width="18.5" style="7" customWidth="1"/>
    <col min="108" max="108" width="7" style="7" customWidth="1"/>
    <col min="109" max="109" width="5" style="7" customWidth="1"/>
    <col min="110" max="110" width="5.5" style="7" customWidth="1"/>
    <col min="111" max="111" width="5.75" style="7" customWidth="1"/>
    <col min="112" max="112" width="5.5" style="7" customWidth="1"/>
    <col min="113" max="114" width="5" style="7" customWidth="1"/>
    <col min="115" max="115" width="12.875" style="7" customWidth="1"/>
    <col min="116" max="125" width="5" style="7" customWidth="1"/>
    <col min="126" max="16384" width="9" style="7"/>
  </cols>
  <sheetData>
    <row r="1" spans="1:118">
      <c r="AG1" s="9" t="s">
        <v>43</v>
      </c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</row>
    <row r="2" spans="1:118">
      <c r="AG2" s="10" t="s">
        <v>0</v>
      </c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118">
      <c r="AG3" s="10" t="s">
        <v>168</v>
      </c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118">
      <c r="A4" s="46" t="s">
        <v>44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</row>
    <row r="5" spans="1:118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</row>
    <row r="6" spans="1:118" ht="18.75">
      <c r="A6" s="50" t="s">
        <v>261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</row>
    <row r="7" spans="1:118">
      <c r="A7" s="51" t="s">
        <v>228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</row>
    <row r="8" spans="1:118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</row>
    <row r="9" spans="1:118">
      <c r="A9" s="53" t="s">
        <v>262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</row>
    <row r="10" spans="1:118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N10" s="14"/>
    </row>
    <row r="11" spans="1:118" ht="19.5" customHeight="1">
      <c r="A11" s="48" t="s">
        <v>263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0"/>
      <c r="AI11" s="40"/>
      <c r="AJ11" s="40"/>
      <c r="AK11" s="40"/>
      <c r="AL11" s="40"/>
      <c r="AM11" s="40"/>
      <c r="AN11" s="40"/>
      <c r="AO11" s="15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</row>
    <row r="12" spans="1:118">
      <c r="A12" s="49" t="s">
        <v>227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</row>
    <row r="13" spans="1:118" ht="15.75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20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</row>
    <row r="14" spans="1:118" ht="31.5" customHeight="1">
      <c r="A14" s="54" t="s">
        <v>13</v>
      </c>
      <c r="B14" s="54" t="s">
        <v>6</v>
      </c>
      <c r="C14" s="54" t="s">
        <v>229</v>
      </c>
      <c r="D14" s="54" t="s">
        <v>41</v>
      </c>
      <c r="E14" s="54"/>
      <c r="F14" s="45" t="s">
        <v>232</v>
      </c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55" t="s">
        <v>42</v>
      </c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7"/>
      <c r="CZ14" s="54" t="s">
        <v>12</v>
      </c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</row>
    <row r="15" spans="1:118" ht="44.25" customHeight="1">
      <c r="A15" s="54"/>
      <c r="B15" s="54"/>
      <c r="C15" s="54"/>
      <c r="D15" s="54"/>
      <c r="E15" s="54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 t="s">
        <v>233</v>
      </c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 t="s">
        <v>234</v>
      </c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 t="s">
        <v>235</v>
      </c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 t="s">
        <v>236</v>
      </c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 t="s">
        <v>237</v>
      </c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54" t="s">
        <v>2</v>
      </c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</row>
    <row r="16" spans="1:118" ht="69.75" customHeight="1">
      <c r="A16" s="54"/>
      <c r="B16" s="54"/>
      <c r="C16" s="54"/>
      <c r="D16" s="54"/>
      <c r="E16" s="54"/>
      <c r="F16" s="45" t="s">
        <v>215</v>
      </c>
      <c r="G16" s="45"/>
      <c r="H16" s="45"/>
      <c r="I16" s="45"/>
      <c r="J16" s="45"/>
      <c r="K16" s="45"/>
      <c r="L16" s="45"/>
      <c r="M16" s="54" t="s">
        <v>255</v>
      </c>
      <c r="N16" s="54"/>
      <c r="O16" s="54"/>
      <c r="P16" s="54"/>
      <c r="Q16" s="54"/>
      <c r="R16" s="54"/>
      <c r="S16" s="54"/>
      <c r="T16" s="45" t="s">
        <v>215</v>
      </c>
      <c r="U16" s="45"/>
      <c r="V16" s="45"/>
      <c r="W16" s="45"/>
      <c r="X16" s="45"/>
      <c r="Y16" s="45"/>
      <c r="Z16" s="45"/>
      <c r="AA16" s="54" t="s">
        <v>255</v>
      </c>
      <c r="AB16" s="54"/>
      <c r="AC16" s="54"/>
      <c r="AD16" s="54"/>
      <c r="AE16" s="54"/>
      <c r="AF16" s="54"/>
      <c r="AG16" s="54"/>
      <c r="AH16" s="45" t="s">
        <v>215</v>
      </c>
      <c r="AI16" s="45"/>
      <c r="AJ16" s="45"/>
      <c r="AK16" s="45"/>
      <c r="AL16" s="45"/>
      <c r="AM16" s="45"/>
      <c r="AN16" s="45"/>
      <c r="AO16" s="54" t="s">
        <v>254</v>
      </c>
      <c r="AP16" s="54"/>
      <c r="AQ16" s="54"/>
      <c r="AR16" s="54"/>
      <c r="AS16" s="54"/>
      <c r="AT16" s="54"/>
      <c r="AU16" s="54"/>
      <c r="AV16" s="45" t="s">
        <v>215</v>
      </c>
      <c r="AW16" s="45"/>
      <c r="AX16" s="45"/>
      <c r="AY16" s="45"/>
      <c r="AZ16" s="45"/>
      <c r="BA16" s="45"/>
      <c r="BB16" s="45"/>
      <c r="BC16" s="54" t="s">
        <v>254</v>
      </c>
      <c r="BD16" s="54"/>
      <c r="BE16" s="54"/>
      <c r="BF16" s="54"/>
      <c r="BG16" s="54"/>
      <c r="BH16" s="54"/>
      <c r="BI16" s="54"/>
      <c r="BJ16" s="45" t="s">
        <v>215</v>
      </c>
      <c r="BK16" s="45"/>
      <c r="BL16" s="45"/>
      <c r="BM16" s="45"/>
      <c r="BN16" s="45"/>
      <c r="BO16" s="45"/>
      <c r="BP16" s="45"/>
      <c r="BQ16" s="54" t="s">
        <v>254</v>
      </c>
      <c r="BR16" s="54"/>
      <c r="BS16" s="54"/>
      <c r="BT16" s="54"/>
      <c r="BU16" s="54"/>
      <c r="BV16" s="54"/>
      <c r="BW16" s="54"/>
      <c r="BX16" s="45" t="s">
        <v>215</v>
      </c>
      <c r="BY16" s="45"/>
      <c r="BZ16" s="45"/>
      <c r="CA16" s="45"/>
      <c r="CB16" s="45"/>
      <c r="CC16" s="45"/>
      <c r="CD16" s="45"/>
      <c r="CE16" s="54" t="s">
        <v>254</v>
      </c>
      <c r="CF16" s="54"/>
      <c r="CG16" s="54"/>
      <c r="CH16" s="54"/>
      <c r="CI16" s="54"/>
      <c r="CJ16" s="54"/>
      <c r="CK16" s="54"/>
      <c r="CL16" s="45" t="s">
        <v>215</v>
      </c>
      <c r="CM16" s="45"/>
      <c r="CN16" s="45"/>
      <c r="CO16" s="45"/>
      <c r="CP16" s="45"/>
      <c r="CQ16" s="45"/>
      <c r="CR16" s="45"/>
      <c r="CS16" s="54" t="s">
        <v>254</v>
      </c>
      <c r="CT16" s="54"/>
      <c r="CU16" s="54"/>
      <c r="CV16" s="54"/>
      <c r="CW16" s="54"/>
      <c r="CX16" s="54"/>
      <c r="CY16" s="54"/>
      <c r="CZ16" s="54"/>
    </row>
    <row r="17" spans="1:104" ht="37.5" customHeight="1">
      <c r="A17" s="54"/>
      <c r="B17" s="54"/>
      <c r="C17" s="54"/>
      <c r="D17" s="54" t="s">
        <v>215</v>
      </c>
      <c r="E17" s="54" t="s">
        <v>11</v>
      </c>
      <c r="F17" s="36" t="s">
        <v>8</v>
      </c>
      <c r="G17" s="45" t="s">
        <v>7</v>
      </c>
      <c r="H17" s="45"/>
      <c r="I17" s="45"/>
      <c r="J17" s="45"/>
      <c r="K17" s="45"/>
      <c r="L17" s="45"/>
      <c r="M17" s="36" t="s">
        <v>8</v>
      </c>
      <c r="N17" s="45" t="s">
        <v>7</v>
      </c>
      <c r="O17" s="45"/>
      <c r="P17" s="45"/>
      <c r="Q17" s="45"/>
      <c r="R17" s="45"/>
      <c r="S17" s="45"/>
      <c r="T17" s="36" t="s">
        <v>8</v>
      </c>
      <c r="U17" s="45" t="s">
        <v>7</v>
      </c>
      <c r="V17" s="45"/>
      <c r="W17" s="45"/>
      <c r="X17" s="45"/>
      <c r="Y17" s="45"/>
      <c r="Z17" s="45"/>
      <c r="AA17" s="36" t="s">
        <v>8</v>
      </c>
      <c r="AB17" s="45" t="s">
        <v>7</v>
      </c>
      <c r="AC17" s="45"/>
      <c r="AD17" s="45"/>
      <c r="AE17" s="45"/>
      <c r="AF17" s="45"/>
      <c r="AG17" s="45"/>
      <c r="AH17" s="36" t="s">
        <v>8</v>
      </c>
      <c r="AI17" s="45" t="s">
        <v>7</v>
      </c>
      <c r="AJ17" s="45"/>
      <c r="AK17" s="45"/>
      <c r="AL17" s="45"/>
      <c r="AM17" s="45"/>
      <c r="AN17" s="45"/>
      <c r="AO17" s="36" t="s">
        <v>8</v>
      </c>
      <c r="AP17" s="45" t="s">
        <v>7</v>
      </c>
      <c r="AQ17" s="45"/>
      <c r="AR17" s="45"/>
      <c r="AS17" s="45"/>
      <c r="AT17" s="45"/>
      <c r="AU17" s="45"/>
      <c r="AV17" s="36" t="s">
        <v>8</v>
      </c>
      <c r="AW17" s="45" t="s">
        <v>7</v>
      </c>
      <c r="AX17" s="45"/>
      <c r="AY17" s="45"/>
      <c r="AZ17" s="45"/>
      <c r="BA17" s="45"/>
      <c r="BB17" s="45"/>
      <c r="BC17" s="36" t="s">
        <v>8</v>
      </c>
      <c r="BD17" s="45" t="s">
        <v>7</v>
      </c>
      <c r="BE17" s="45"/>
      <c r="BF17" s="45"/>
      <c r="BG17" s="45"/>
      <c r="BH17" s="45"/>
      <c r="BI17" s="45"/>
      <c r="BJ17" s="36" t="s">
        <v>8</v>
      </c>
      <c r="BK17" s="45" t="s">
        <v>7</v>
      </c>
      <c r="BL17" s="45"/>
      <c r="BM17" s="45"/>
      <c r="BN17" s="45"/>
      <c r="BO17" s="45"/>
      <c r="BP17" s="45"/>
      <c r="BQ17" s="36" t="s">
        <v>8</v>
      </c>
      <c r="BR17" s="45" t="s">
        <v>7</v>
      </c>
      <c r="BS17" s="45"/>
      <c r="BT17" s="45"/>
      <c r="BU17" s="45"/>
      <c r="BV17" s="45"/>
      <c r="BW17" s="45"/>
      <c r="BX17" s="36" t="s">
        <v>8</v>
      </c>
      <c r="BY17" s="45" t="s">
        <v>7</v>
      </c>
      <c r="BZ17" s="45"/>
      <c r="CA17" s="45"/>
      <c r="CB17" s="45"/>
      <c r="CC17" s="45"/>
      <c r="CD17" s="45"/>
      <c r="CE17" s="36" t="s">
        <v>8</v>
      </c>
      <c r="CF17" s="45" t="s">
        <v>7</v>
      </c>
      <c r="CG17" s="45"/>
      <c r="CH17" s="45"/>
      <c r="CI17" s="45"/>
      <c r="CJ17" s="45"/>
      <c r="CK17" s="45"/>
      <c r="CL17" s="36" t="s">
        <v>8</v>
      </c>
      <c r="CM17" s="45" t="s">
        <v>7</v>
      </c>
      <c r="CN17" s="45"/>
      <c r="CO17" s="45"/>
      <c r="CP17" s="45"/>
      <c r="CQ17" s="45"/>
      <c r="CR17" s="45"/>
      <c r="CS17" s="36" t="s">
        <v>8</v>
      </c>
      <c r="CT17" s="45" t="s">
        <v>7</v>
      </c>
      <c r="CU17" s="45"/>
      <c r="CV17" s="45"/>
      <c r="CW17" s="45"/>
      <c r="CX17" s="45"/>
      <c r="CY17" s="45"/>
      <c r="CZ17" s="54"/>
    </row>
    <row r="18" spans="1:104" ht="66" customHeight="1">
      <c r="A18" s="54"/>
      <c r="B18" s="54"/>
      <c r="C18" s="54"/>
      <c r="D18" s="54"/>
      <c r="E18" s="54"/>
      <c r="F18" s="23" t="s">
        <v>5</v>
      </c>
      <c r="G18" s="23" t="s">
        <v>5</v>
      </c>
      <c r="H18" s="24" t="s">
        <v>3</v>
      </c>
      <c r="I18" s="24" t="s">
        <v>4</v>
      </c>
      <c r="J18" s="24" t="s">
        <v>28</v>
      </c>
      <c r="K18" s="24" t="s">
        <v>1</v>
      </c>
      <c r="L18" s="24" t="s">
        <v>10</v>
      </c>
      <c r="M18" s="23" t="s">
        <v>5</v>
      </c>
      <c r="N18" s="23" t="s">
        <v>5</v>
      </c>
      <c r="O18" s="24" t="s">
        <v>3</v>
      </c>
      <c r="P18" s="24" t="s">
        <v>4</v>
      </c>
      <c r="Q18" s="24" t="s">
        <v>28</v>
      </c>
      <c r="R18" s="24" t="s">
        <v>1</v>
      </c>
      <c r="S18" s="24" t="s">
        <v>10</v>
      </c>
      <c r="T18" s="23" t="s">
        <v>5</v>
      </c>
      <c r="U18" s="23" t="s">
        <v>5</v>
      </c>
      <c r="V18" s="24" t="s">
        <v>3</v>
      </c>
      <c r="W18" s="24" t="s">
        <v>4</v>
      </c>
      <c r="X18" s="24" t="s">
        <v>28</v>
      </c>
      <c r="Y18" s="24" t="s">
        <v>1</v>
      </c>
      <c r="Z18" s="24" t="s">
        <v>10</v>
      </c>
      <c r="AA18" s="23" t="s">
        <v>5</v>
      </c>
      <c r="AB18" s="23" t="s">
        <v>5</v>
      </c>
      <c r="AC18" s="24" t="s">
        <v>3</v>
      </c>
      <c r="AD18" s="24" t="s">
        <v>4</v>
      </c>
      <c r="AE18" s="24" t="s">
        <v>28</v>
      </c>
      <c r="AF18" s="24" t="s">
        <v>1</v>
      </c>
      <c r="AG18" s="24" t="s">
        <v>10</v>
      </c>
      <c r="AH18" s="23" t="s">
        <v>5</v>
      </c>
      <c r="AI18" s="23" t="s">
        <v>5</v>
      </c>
      <c r="AJ18" s="24" t="s">
        <v>3</v>
      </c>
      <c r="AK18" s="24" t="s">
        <v>4</v>
      </c>
      <c r="AL18" s="24" t="s">
        <v>28</v>
      </c>
      <c r="AM18" s="24" t="s">
        <v>1</v>
      </c>
      <c r="AN18" s="24" t="s">
        <v>10</v>
      </c>
      <c r="AO18" s="23" t="s">
        <v>5</v>
      </c>
      <c r="AP18" s="23" t="s">
        <v>5</v>
      </c>
      <c r="AQ18" s="24" t="s">
        <v>3</v>
      </c>
      <c r="AR18" s="24" t="s">
        <v>4</v>
      </c>
      <c r="AS18" s="24" t="s">
        <v>28</v>
      </c>
      <c r="AT18" s="24" t="s">
        <v>1</v>
      </c>
      <c r="AU18" s="24" t="s">
        <v>10</v>
      </c>
      <c r="AV18" s="23" t="s">
        <v>5</v>
      </c>
      <c r="AW18" s="23" t="s">
        <v>5</v>
      </c>
      <c r="AX18" s="24" t="s">
        <v>3</v>
      </c>
      <c r="AY18" s="24" t="s">
        <v>4</v>
      </c>
      <c r="AZ18" s="24" t="s">
        <v>28</v>
      </c>
      <c r="BA18" s="24" t="s">
        <v>1</v>
      </c>
      <c r="BB18" s="24" t="s">
        <v>10</v>
      </c>
      <c r="BC18" s="23" t="s">
        <v>5</v>
      </c>
      <c r="BD18" s="23" t="s">
        <v>5</v>
      </c>
      <c r="BE18" s="24" t="s">
        <v>3</v>
      </c>
      <c r="BF18" s="24" t="s">
        <v>4</v>
      </c>
      <c r="BG18" s="24" t="s">
        <v>28</v>
      </c>
      <c r="BH18" s="24" t="s">
        <v>1</v>
      </c>
      <c r="BI18" s="24" t="s">
        <v>10</v>
      </c>
      <c r="BJ18" s="23" t="s">
        <v>5</v>
      </c>
      <c r="BK18" s="23" t="s">
        <v>5</v>
      </c>
      <c r="BL18" s="24" t="s">
        <v>3</v>
      </c>
      <c r="BM18" s="24" t="s">
        <v>4</v>
      </c>
      <c r="BN18" s="24" t="s">
        <v>28</v>
      </c>
      <c r="BO18" s="24" t="s">
        <v>1</v>
      </c>
      <c r="BP18" s="24" t="s">
        <v>10</v>
      </c>
      <c r="BQ18" s="23" t="s">
        <v>5</v>
      </c>
      <c r="BR18" s="23" t="s">
        <v>5</v>
      </c>
      <c r="BS18" s="24" t="s">
        <v>3</v>
      </c>
      <c r="BT18" s="24" t="s">
        <v>4</v>
      </c>
      <c r="BU18" s="24" t="s">
        <v>28</v>
      </c>
      <c r="BV18" s="24" t="s">
        <v>1</v>
      </c>
      <c r="BW18" s="24" t="s">
        <v>10</v>
      </c>
      <c r="BX18" s="23" t="s">
        <v>5</v>
      </c>
      <c r="BY18" s="23" t="s">
        <v>5</v>
      </c>
      <c r="BZ18" s="24" t="s">
        <v>3</v>
      </c>
      <c r="CA18" s="24" t="s">
        <v>4</v>
      </c>
      <c r="CB18" s="24" t="s">
        <v>28</v>
      </c>
      <c r="CC18" s="24" t="s">
        <v>1</v>
      </c>
      <c r="CD18" s="24" t="s">
        <v>10</v>
      </c>
      <c r="CE18" s="23" t="s">
        <v>5</v>
      </c>
      <c r="CF18" s="23" t="s">
        <v>5</v>
      </c>
      <c r="CG18" s="24" t="s">
        <v>3</v>
      </c>
      <c r="CH18" s="24" t="s">
        <v>4</v>
      </c>
      <c r="CI18" s="24" t="s">
        <v>28</v>
      </c>
      <c r="CJ18" s="24" t="s">
        <v>1</v>
      </c>
      <c r="CK18" s="24" t="s">
        <v>10</v>
      </c>
      <c r="CL18" s="23" t="s">
        <v>5</v>
      </c>
      <c r="CM18" s="23" t="s">
        <v>5</v>
      </c>
      <c r="CN18" s="24" t="s">
        <v>3</v>
      </c>
      <c r="CO18" s="24" t="s">
        <v>4</v>
      </c>
      <c r="CP18" s="24" t="s">
        <v>28</v>
      </c>
      <c r="CQ18" s="24" t="s">
        <v>1</v>
      </c>
      <c r="CR18" s="24" t="s">
        <v>10</v>
      </c>
      <c r="CS18" s="23" t="s">
        <v>5</v>
      </c>
      <c r="CT18" s="23" t="s">
        <v>5</v>
      </c>
      <c r="CU18" s="24" t="s">
        <v>3</v>
      </c>
      <c r="CV18" s="24" t="s">
        <v>4</v>
      </c>
      <c r="CW18" s="24" t="s">
        <v>28</v>
      </c>
      <c r="CX18" s="24" t="s">
        <v>1</v>
      </c>
      <c r="CY18" s="24" t="s">
        <v>10</v>
      </c>
      <c r="CZ18" s="54"/>
    </row>
    <row r="19" spans="1:104">
      <c r="A19" s="37">
        <v>1</v>
      </c>
      <c r="B19" s="37">
        <v>2</v>
      </c>
      <c r="C19" s="37">
        <v>3</v>
      </c>
      <c r="D19" s="37">
        <v>4</v>
      </c>
      <c r="E19" s="37">
        <v>5</v>
      </c>
      <c r="F19" s="25" t="s">
        <v>14</v>
      </c>
      <c r="G19" s="25" t="s">
        <v>15</v>
      </c>
      <c r="H19" s="25" t="s">
        <v>16</v>
      </c>
      <c r="I19" s="25" t="s">
        <v>17</v>
      </c>
      <c r="J19" s="25" t="s">
        <v>18</v>
      </c>
      <c r="K19" s="25" t="s">
        <v>19</v>
      </c>
      <c r="L19" s="25" t="s">
        <v>20</v>
      </c>
      <c r="M19" s="25" t="s">
        <v>21</v>
      </c>
      <c r="N19" s="25" t="s">
        <v>22</v>
      </c>
      <c r="O19" s="25" t="s">
        <v>23</v>
      </c>
      <c r="P19" s="25" t="s">
        <v>24</v>
      </c>
      <c r="Q19" s="25" t="s">
        <v>25</v>
      </c>
      <c r="R19" s="25" t="s">
        <v>26</v>
      </c>
      <c r="S19" s="25" t="s">
        <v>27</v>
      </c>
      <c r="T19" s="25" t="s">
        <v>29</v>
      </c>
      <c r="U19" s="25" t="s">
        <v>30</v>
      </c>
      <c r="V19" s="25" t="s">
        <v>31</v>
      </c>
      <c r="W19" s="25" t="s">
        <v>32</v>
      </c>
      <c r="X19" s="25" t="s">
        <v>33</v>
      </c>
      <c r="Y19" s="25" t="s">
        <v>34</v>
      </c>
      <c r="Z19" s="25" t="s">
        <v>216</v>
      </c>
      <c r="AA19" s="25" t="s">
        <v>35</v>
      </c>
      <c r="AB19" s="25" t="s">
        <v>36</v>
      </c>
      <c r="AC19" s="25" t="s">
        <v>37</v>
      </c>
      <c r="AD19" s="25" t="s">
        <v>38</v>
      </c>
      <c r="AE19" s="25" t="s">
        <v>39</v>
      </c>
      <c r="AF19" s="25" t="s">
        <v>40</v>
      </c>
      <c r="AG19" s="25" t="s">
        <v>217</v>
      </c>
      <c r="AH19" s="25" t="s">
        <v>179</v>
      </c>
      <c r="AI19" s="25" t="s">
        <v>180</v>
      </c>
      <c r="AJ19" s="25" t="s">
        <v>181</v>
      </c>
      <c r="AK19" s="25" t="s">
        <v>182</v>
      </c>
      <c r="AL19" s="25" t="s">
        <v>183</v>
      </c>
      <c r="AM19" s="25" t="s">
        <v>184</v>
      </c>
      <c r="AN19" s="25" t="s">
        <v>218</v>
      </c>
      <c r="AO19" s="25" t="s">
        <v>185</v>
      </c>
      <c r="AP19" s="25" t="s">
        <v>186</v>
      </c>
      <c r="AQ19" s="25" t="s">
        <v>187</v>
      </c>
      <c r="AR19" s="25" t="s">
        <v>188</v>
      </c>
      <c r="AS19" s="25" t="s">
        <v>189</v>
      </c>
      <c r="AT19" s="25" t="s">
        <v>190</v>
      </c>
      <c r="AU19" s="25" t="s">
        <v>219</v>
      </c>
      <c r="AV19" s="25" t="s">
        <v>45</v>
      </c>
      <c r="AW19" s="25" t="s">
        <v>46</v>
      </c>
      <c r="AX19" s="25" t="s">
        <v>47</v>
      </c>
      <c r="AY19" s="25" t="s">
        <v>48</v>
      </c>
      <c r="AZ19" s="25" t="s">
        <v>49</v>
      </c>
      <c r="BA19" s="25" t="s">
        <v>50</v>
      </c>
      <c r="BB19" s="25" t="s">
        <v>220</v>
      </c>
      <c r="BC19" s="25" t="s">
        <v>51</v>
      </c>
      <c r="BD19" s="25" t="s">
        <v>52</v>
      </c>
      <c r="BE19" s="25" t="s">
        <v>53</v>
      </c>
      <c r="BF19" s="25" t="s">
        <v>54</v>
      </c>
      <c r="BG19" s="25" t="s">
        <v>55</v>
      </c>
      <c r="BH19" s="25" t="s">
        <v>56</v>
      </c>
      <c r="BI19" s="25" t="s">
        <v>221</v>
      </c>
      <c r="BJ19" s="25" t="s">
        <v>191</v>
      </c>
      <c r="BK19" s="25" t="s">
        <v>192</v>
      </c>
      <c r="BL19" s="25" t="s">
        <v>193</v>
      </c>
      <c r="BM19" s="25" t="s">
        <v>194</v>
      </c>
      <c r="BN19" s="25" t="s">
        <v>195</v>
      </c>
      <c r="BO19" s="25" t="s">
        <v>196</v>
      </c>
      <c r="BP19" s="25" t="s">
        <v>222</v>
      </c>
      <c r="BQ19" s="25" t="s">
        <v>197</v>
      </c>
      <c r="BR19" s="25" t="s">
        <v>198</v>
      </c>
      <c r="BS19" s="25" t="s">
        <v>199</v>
      </c>
      <c r="BT19" s="25" t="s">
        <v>200</v>
      </c>
      <c r="BU19" s="25" t="s">
        <v>201</v>
      </c>
      <c r="BV19" s="25" t="s">
        <v>202</v>
      </c>
      <c r="BW19" s="25" t="s">
        <v>223</v>
      </c>
      <c r="BX19" s="25" t="s">
        <v>203</v>
      </c>
      <c r="BY19" s="25" t="s">
        <v>204</v>
      </c>
      <c r="BZ19" s="25" t="s">
        <v>205</v>
      </c>
      <c r="CA19" s="25" t="s">
        <v>206</v>
      </c>
      <c r="CB19" s="25" t="s">
        <v>207</v>
      </c>
      <c r="CC19" s="25" t="s">
        <v>208</v>
      </c>
      <c r="CD19" s="25" t="s">
        <v>224</v>
      </c>
      <c r="CE19" s="25" t="s">
        <v>209</v>
      </c>
      <c r="CF19" s="25" t="s">
        <v>210</v>
      </c>
      <c r="CG19" s="25" t="s">
        <v>211</v>
      </c>
      <c r="CH19" s="25" t="s">
        <v>212</v>
      </c>
      <c r="CI19" s="25" t="s">
        <v>213</v>
      </c>
      <c r="CJ19" s="25" t="s">
        <v>214</v>
      </c>
      <c r="CK19" s="25" t="s">
        <v>225</v>
      </c>
      <c r="CL19" s="25" t="s">
        <v>57</v>
      </c>
      <c r="CM19" s="25" t="s">
        <v>58</v>
      </c>
      <c r="CN19" s="25" t="s">
        <v>59</v>
      </c>
      <c r="CO19" s="25" t="s">
        <v>60</v>
      </c>
      <c r="CP19" s="25" t="s">
        <v>61</v>
      </c>
      <c r="CQ19" s="25" t="s">
        <v>62</v>
      </c>
      <c r="CR19" s="25" t="s">
        <v>226</v>
      </c>
      <c r="CS19" s="25" t="s">
        <v>63</v>
      </c>
      <c r="CT19" s="25" t="s">
        <v>64</v>
      </c>
      <c r="CU19" s="25" t="s">
        <v>65</v>
      </c>
      <c r="CV19" s="25" t="s">
        <v>66</v>
      </c>
      <c r="CW19" s="25" t="s">
        <v>67</v>
      </c>
      <c r="CX19" s="25" t="s">
        <v>68</v>
      </c>
      <c r="CY19" s="25" t="s">
        <v>69</v>
      </c>
      <c r="CZ19" s="25" t="s">
        <v>9</v>
      </c>
    </row>
    <row r="20" spans="1:104" ht="54.95" customHeight="1">
      <c r="A20" s="26" t="s">
        <v>101</v>
      </c>
      <c r="B20" s="27" t="s">
        <v>102</v>
      </c>
      <c r="C20" s="28" t="s">
        <v>167</v>
      </c>
      <c r="D20" s="4">
        <f t="shared" ref="D20:E20" si="0">D21+D22+D23+D24+D25+D26</f>
        <v>433.37628447492619</v>
      </c>
      <c r="E20" s="4">
        <v>465.80184367903479</v>
      </c>
      <c r="F20" s="4">
        <f t="shared" ref="E20:BP20" si="1">F21+F22+F23+F24+F25+F26</f>
        <v>0</v>
      </c>
      <c r="G20" s="4">
        <f t="shared" si="1"/>
        <v>91.921000000000006</v>
      </c>
      <c r="H20" s="4">
        <f t="shared" si="1"/>
        <v>0.38174999999999998</v>
      </c>
      <c r="I20" s="4">
        <f t="shared" si="1"/>
        <v>0</v>
      </c>
      <c r="J20" s="4">
        <f t="shared" si="1"/>
        <v>85.5</v>
      </c>
      <c r="K20" s="4">
        <f t="shared" si="1"/>
        <v>0</v>
      </c>
      <c r="L20" s="4">
        <f t="shared" si="1"/>
        <v>0</v>
      </c>
      <c r="M20" s="4">
        <f t="shared" si="1"/>
        <v>0</v>
      </c>
      <c r="N20" s="4">
        <f t="shared" si="1"/>
        <v>80.302427600000001</v>
      </c>
      <c r="O20" s="4">
        <f t="shared" si="1"/>
        <v>0</v>
      </c>
      <c r="P20" s="4">
        <f t="shared" si="1"/>
        <v>0</v>
      </c>
      <c r="Q20" s="4">
        <f t="shared" si="1"/>
        <v>0</v>
      </c>
      <c r="R20" s="4">
        <f t="shared" si="1"/>
        <v>0</v>
      </c>
      <c r="S20" s="4">
        <f t="shared" si="1"/>
        <v>0</v>
      </c>
      <c r="T20" s="4">
        <f t="shared" ref="T20:Z20" si="2">T21+T22+T23+T24+T25+T26</f>
        <v>0</v>
      </c>
      <c r="U20" s="4">
        <f t="shared" si="2"/>
        <v>32.335999999999999</v>
      </c>
      <c r="V20" s="4">
        <f t="shared" si="2"/>
        <v>2.4359999999999999</v>
      </c>
      <c r="W20" s="4">
        <f t="shared" si="2"/>
        <v>0</v>
      </c>
      <c r="X20" s="4">
        <f t="shared" si="2"/>
        <v>85.5</v>
      </c>
      <c r="Y20" s="4">
        <f t="shared" si="2"/>
        <v>0</v>
      </c>
      <c r="Z20" s="4">
        <f t="shared" si="2"/>
        <v>0</v>
      </c>
      <c r="AA20" s="4">
        <f t="shared" si="1"/>
        <v>0</v>
      </c>
      <c r="AB20" s="4">
        <f t="shared" si="1"/>
        <v>208.05182333000002</v>
      </c>
      <c r="AC20" s="4">
        <f t="shared" si="1"/>
        <v>0.376</v>
      </c>
      <c r="AD20" s="4">
        <f t="shared" si="1"/>
        <v>0</v>
      </c>
      <c r="AE20" s="4">
        <f t="shared" si="1"/>
        <v>85.5</v>
      </c>
      <c r="AF20" s="4">
        <f t="shared" si="1"/>
        <v>0</v>
      </c>
      <c r="AG20" s="4">
        <f t="shared" si="1"/>
        <v>0</v>
      </c>
      <c r="AH20" s="4">
        <f t="shared" ref="AH20:AU20" si="3">AH21+AH22+AH23+AH24+AH25+AH26</f>
        <v>0</v>
      </c>
      <c r="AI20" s="4">
        <f t="shared" si="3"/>
        <v>32.063425721850592</v>
      </c>
      <c r="AJ20" s="4">
        <f t="shared" si="3"/>
        <v>1.85</v>
      </c>
      <c r="AK20" s="4">
        <f t="shared" si="3"/>
        <v>0</v>
      </c>
      <c r="AL20" s="4">
        <f t="shared" si="3"/>
        <v>0</v>
      </c>
      <c r="AM20" s="4">
        <f t="shared" si="3"/>
        <v>0</v>
      </c>
      <c r="AN20" s="4">
        <f t="shared" si="3"/>
        <v>0</v>
      </c>
      <c r="AO20" s="4">
        <f t="shared" si="3"/>
        <v>0</v>
      </c>
      <c r="AP20" s="4">
        <f t="shared" si="3"/>
        <v>45.484715271499965</v>
      </c>
      <c r="AQ20" s="4">
        <f t="shared" si="3"/>
        <v>3.41</v>
      </c>
      <c r="AR20" s="4">
        <f t="shared" si="3"/>
        <v>0</v>
      </c>
      <c r="AS20" s="4">
        <f t="shared" si="3"/>
        <v>0</v>
      </c>
      <c r="AT20" s="4">
        <f t="shared" si="3"/>
        <v>0</v>
      </c>
      <c r="AU20" s="4">
        <f t="shared" si="3"/>
        <v>3</v>
      </c>
      <c r="AV20" s="4">
        <f t="shared" ref="AV20:BI20" si="4">AV21+AV22+AV23+AV24+AV25+AV26</f>
        <v>0</v>
      </c>
      <c r="AW20" s="4">
        <f t="shared" si="4"/>
        <v>35.543618684226963</v>
      </c>
      <c r="AX20" s="4">
        <f t="shared" si="4"/>
        <v>0.25</v>
      </c>
      <c r="AY20" s="4">
        <f t="shared" si="4"/>
        <v>0</v>
      </c>
      <c r="AZ20" s="4">
        <f t="shared" si="4"/>
        <v>9.173</v>
      </c>
      <c r="BA20" s="4">
        <f t="shared" si="4"/>
        <v>0</v>
      </c>
      <c r="BB20" s="4">
        <f t="shared" si="4"/>
        <v>0</v>
      </c>
      <c r="BC20" s="4">
        <f t="shared" si="4"/>
        <v>0</v>
      </c>
      <c r="BD20" s="4">
        <f t="shared" si="4"/>
        <v>58.812450649973584</v>
      </c>
      <c r="BE20" s="4">
        <f t="shared" si="4"/>
        <v>0</v>
      </c>
      <c r="BF20" s="4">
        <f t="shared" si="4"/>
        <v>0</v>
      </c>
      <c r="BG20" s="4">
        <f t="shared" si="4"/>
        <v>8.2530000000000001</v>
      </c>
      <c r="BH20" s="4">
        <f t="shared" si="4"/>
        <v>0</v>
      </c>
      <c r="BI20" s="4">
        <f t="shared" si="4"/>
        <v>7</v>
      </c>
      <c r="BJ20" s="4">
        <f t="shared" si="1"/>
        <v>0</v>
      </c>
      <c r="BK20" s="4">
        <f t="shared" si="1"/>
        <v>30.82648894328192</v>
      </c>
      <c r="BL20" s="4">
        <f t="shared" si="1"/>
        <v>0</v>
      </c>
      <c r="BM20" s="4">
        <f t="shared" si="1"/>
        <v>0</v>
      </c>
      <c r="BN20" s="4">
        <f t="shared" si="1"/>
        <v>1.47</v>
      </c>
      <c r="BO20" s="4">
        <f t="shared" si="1"/>
        <v>0</v>
      </c>
      <c r="BP20" s="4">
        <f t="shared" si="1"/>
        <v>0</v>
      </c>
      <c r="BQ20" s="4">
        <f t="shared" ref="BQ20:BW20" si="5">BQ21+BQ22+BQ23+BQ24+BQ25+BQ26</f>
        <v>0</v>
      </c>
      <c r="BR20" s="4">
        <f>BR21+BR22+BR23+BR24+BR25+BR26</f>
        <v>40.470776352758818</v>
      </c>
      <c r="BS20" s="4">
        <f t="shared" si="5"/>
        <v>0.25</v>
      </c>
      <c r="BT20" s="4">
        <f t="shared" si="5"/>
        <v>0</v>
      </c>
      <c r="BU20" s="4">
        <f t="shared" si="5"/>
        <v>4.6900000000000004</v>
      </c>
      <c r="BV20" s="4">
        <f t="shared" si="5"/>
        <v>0</v>
      </c>
      <c r="BW20" s="4">
        <f t="shared" si="5"/>
        <v>0</v>
      </c>
      <c r="BX20" s="4">
        <f t="shared" ref="BX20:CK20" si="6">BX21+BX22+BX23+BX24+BX25+BX26</f>
        <v>0</v>
      </c>
      <c r="BY20" s="4">
        <f t="shared" si="6"/>
        <v>32.92212612556672</v>
      </c>
      <c r="BZ20" s="4">
        <f t="shared" si="6"/>
        <v>0</v>
      </c>
      <c r="CA20" s="4">
        <f t="shared" si="6"/>
        <v>0</v>
      </c>
      <c r="CB20" s="4">
        <f t="shared" si="6"/>
        <v>8.92</v>
      </c>
      <c r="CC20" s="4">
        <f t="shared" si="6"/>
        <v>0</v>
      </c>
      <c r="CD20" s="4">
        <f t="shared" si="6"/>
        <v>0</v>
      </c>
      <c r="CE20" s="4">
        <f t="shared" si="6"/>
        <v>0</v>
      </c>
      <c r="CF20" s="4">
        <f t="shared" si="6"/>
        <v>24.519756994802382</v>
      </c>
      <c r="CG20" s="4">
        <f t="shared" si="6"/>
        <v>0</v>
      </c>
      <c r="CH20" s="4">
        <f t="shared" si="6"/>
        <v>0</v>
      </c>
      <c r="CI20" s="4">
        <f t="shared" si="6"/>
        <v>6.62</v>
      </c>
      <c r="CJ20" s="4">
        <f t="shared" si="6"/>
        <v>0</v>
      </c>
      <c r="CK20" s="4">
        <f t="shared" si="6"/>
        <v>0</v>
      </c>
      <c r="CL20" s="4">
        <f t="shared" ref="BQ20:CY20" si="7">CL21+CL22+CL23+CL24+CL25+CL26</f>
        <v>0</v>
      </c>
      <c r="CM20" s="4">
        <f t="shared" si="7"/>
        <v>163.69165947492618</v>
      </c>
      <c r="CN20" s="4">
        <f t="shared" si="7"/>
        <v>4.5360000000000005</v>
      </c>
      <c r="CO20" s="4">
        <f t="shared" si="7"/>
        <v>0</v>
      </c>
      <c r="CP20" s="4">
        <f t="shared" si="7"/>
        <v>105.063</v>
      </c>
      <c r="CQ20" s="4">
        <f t="shared" si="7"/>
        <v>0</v>
      </c>
      <c r="CR20" s="4">
        <f t="shared" si="7"/>
        <v>0</v>
      </c>
      <c r="CS20" s="4">
        <f t="shared" si="7"/>
        <v>0</v>
      </c>
      <c r="CT20" s="4">
        <f t="shared" si="7"/>
        <v>377.33952259903475</v>
      </c>
      <c r="CU20" s="4">
        <f t="shared" si="7"/>
        <v>4.0360000000000005</v>
      </c>
      <c r="CV20" s="4">
        <f t="shared" si="7"/>
        <v>0</v>
      </c>
      <c r="CW20" s="4">
        <f t="shared" si="7"/>
        <v>105.063</v>
      </c>
      <c r="CX20" s="4">
        <f t="shared" si="7"/>
        <v>0</v>
      </c>
      <c r="CY20" s="4">
        <f t="shared" si="7"/>
        <v>10</v>
      </c>
      <c r="CZ20" s="28" t="s">
        <v>100</v>
      </c>
    </row>
    <row r="21" spans="1:104" ht="54.95" customHeight="1">
      <c r="A21" s="26" t="s">
        <v>103</v>
      </c>
      <c r="B21" s="27" t="s">
        <v>104</v>
      </c>
      <c r="C21" s="28" t="s">
        <v>167</v>
      </c>
      <c r="D21" s="4">
        <v>0</v>
      </c>
      <c r="E21" s="4">
        <v>0</v>
      </c>
      <c r="F21" s="4">
        <f t="shared" ref="F21:L21" si="8">F28</f>
        <v>0</v>
      </c>
      <c r="G21" s="4">
        <f t="shared" si="8"/>
        <v>0</v>
      </c>
      <c r="H21" s="4">
        <f t="shared" si="8"/>
        <v>0</v>
      </c>
      <c r="I21" s="4">
        <f t="shared" si="8"/>
        <v>0</v>
      </c>
      <c r="J21" s="4">
        <f t="shared" si="8"/>
        <v>0</v>
      </c>
      <c r="K21" s="4">
        <f t="shared" si="8"/>
        <v>0</v>
      </c>
      <c r="L21" s="4">
        <f t="shared" si="8"/>
        <v>0</v>
      </c>
      <c r="M21" s="4">
        <f t="shared" ref="M21:BJ21" si="9">M28</f>
        <v>0</v>
      </c>
      <c r="N21" s="4">
        <f t="shared" si="9"/>
        <v>0</v>
      </c>
      <c r="O21" s="4">
        <f t="shared" si="9"/>
        <v>0</v>
      </c>
      <c r="P21" s="4">
        <f t="shared" si="9"/>
        <v>0</v>
      </c>
      <c r="Q21" s="4">
        <f t="shared" si="9"/>
        <v>0</v>
      </c>
      <c r="R21" s="4">
        <f t="shared" si="9"/>
        <v>0</v>
      </c>
      <c r="S21" s="4">
        <f t="shared" si="9"/>
        <v>0</v>
      </c>
      <c r="T21" s="4">
        <f t="shared" si="9"/>
        <v>0</v>
      </c>
      <c r="U21" s="4">
        <v>0</v>
      </c>
      <c r="V21" s="4">
        <f t="shared" ref="V21:Z21" si="10">V28</f>
        <v>0</v>
      </c>
      <c r="W21" s="4">
        <f t="shared" si="10"/>
        <v>0</v>
      </c>
      <c r="X21" s="4">
        <f t="shared" si="10"/>
        <v>0</v>
      </c>
      <c r="Y21" s="4">
        <f t="shared" si="10"/>
        <v>0</v>
      </c>
      <c r="Z21" s="4">
        <f t="shared" si="10"/>
        <v>0</v>
      </c>
      <c r="AA21" s="4">
        <f t="shared" ref="AA21:AH21" si="11">AA28</f>
        <v>0</v>
      </c>
      <c r="AB21" s="4">
        <f t="shared" si="11"/>
        <v>0</v>
      </c>
      <c r="AC21" s="4">
        <f t="shared" si="11"/>
        <v>0</v>
      </c>
      <c r="AD21" s="4">
        <f t="shared" si="11"/>
        <v>0</v>
      </c>
      <c r="AE21" s="4">
        <f t="shared" si="11"/>
        <v>0</v>
      </c>
      <c r="AF21" s="4">
        <f t="shared" si="11"/>
        <v>0</v>
      </c>
      <c r="AG21" s="4">
        <f t="shared" si="11"/>
        <v>0</v>
      </c>
      <c r="AH21" s="4">
        <f t="shared" si="11"/>
        <v>0</v>
      </c>
      <c r="AI21" s="4">
        <v>0</v>
      </c>
      <c r="AJ21" s="4">
        <f t="shared" ref="AJ21:AP21" si="12">AJ28</f>
        <v>0</v>
      </c>
      <c r="AK21" s="4">
        <f t="shared" si="12"/>
        <v>0</v>
      </c>
      <c r="AL21" s="4">
        <f t="shared" si="12"/>
        <v>0</v>
      </c>
      <c r="AM21" s="4">
        <f t="shared" si="12"/>
        <v>0</v>
      </c>
      <c r="AN21" s="4">
        <f t="shared" si="12"/>
        <v>0</v>
      </c>
      <c r="AO21" s="4">
        <f t="shared" si="12"/>
        <v>0</v>
      </c>
      <c r="AP21" s="4">
        <f t="shared" si="12"/>
        <v>0</v>
      </c>
      <c r="AQ21" s="4">
        <f t="shared" ref="AQ21:AU21" si="13">AQ28</f>
        <v>0</v>
      </c>
      <c r="AR21" s="4">
        <f t="shared" si="13"/>
        <v>0</v>
      </c>
      <c r="AS21" s="4">
        <f t="shared" si="13"/>
        <v>0</v>
      </c>
      <c r="AT21" s="4">
        <f t="shared" si="13"/>
        <v>0</v>
      </c>
      <c r="AU21" s="4">
        <f t="shared" si="13"/>
        <v>0</v>
      </c>
      <c r="AV21" s="4">
        <f t="shared" ref="AO21:AV21" si="14">AV28</f>
        <v>0</v>
      </c>
      <c r="AW21" s="4">
        <v>0</v>
      </c>
      <c r="AX21" s="4">
        <f t="shared" ref="AX21:BD21" si="15">AX28</f>
        <v>0</v>
      </c>
      <c r="AY21" s="4">
        <f t="shared" si="15"/>
        <v>0</v>
      </c>
      <c r="AZ21" s="4">
        <f t="shared" si="15"/>
        <v>0</v>
      </c>
      <c r="BA21" s="4">
        <f t="shared" si="15"/>
        <v>0</v>
      </c>
      <c r="BB21" s="4">
        <f t="shared" si="15"/>
        <v>0</v>
      </c>
      <c r="BC21" s="4">
        <f t="shared" si="15"/>
        <v>0</v>
      </c>
      <c r="BD21" s="4">
        <f t="shared" si="15"/>
        <v>0</v>
      </c>
      <c r="BE21" s="4">
        <f t="shared" ref="BE21:BI21" si="16">BE28</f>
        <v>0</v>
      </c>
      <c r="BF21" s="4">
        <f t="shared" si="16"/>
        <v>0</v>
      </c>
      <c r="BG21" s="4">
        <f t="shared" si="16"/>
        <v>0</v>
      </c>
      <c r="BH21" s="4">
        <f t="shared" si="16"/>
        <v>0</v>
      </c>
      <c r="BI21" s="4">
        <f t="shared" si="16"/>
        <v>0</v>
      </c>
      <c r="BJ21" s="4">
        <f t="shared" ref="BC21:BJ21" si="17">BJ28</f>
        <v>0</v>
      </c>
      <c r="BK21" s="4">
        <v>0</v>
      </c>
      <c r="BL21" s="4">
        <f t="shared" ref="BL21:BR21" si="18">BL28</f>
        <v>0</v>
      </c>
      <c r="BM21" s="4">
        <f t="shared" si="18"/>
        <v>0</v>
      </c>
      <c r="BN21" s="4">
        <f t="shared" si="18"/>
        <v>0</v>
      </c>
      <c r="BO21" s="4">
        <f t="shared" si="18"/>
        <v>0</v>
      </c>
      <c r="BP21" s="4">
        <f t="shared" si="18"/>
        <v>0</v>
      </c>
      <c r="BQ21" s="4">
        <f t="shared" si="18"/>
        <v>0</v>
      </c>
      <c r="BR21" s="4">
        <f t="shared" si="18"/>
        <v>0</v>
      </c>
      <c r="BS21" s="4">
        <f t="shared" ref="BS21:BW21" si="19">BS28</f>
        <v>0</v>
      </c>
      <c r="BT21" s="4">
        <f t="shared" si="19"/>
        <v>0</v>
      </c>
      <c r="BU21" s="4">
        <f t="shared" si="19"/>
        <v>0</v>
      </c>
      <c r="BV21" s="4">
        <f t="shared" si="19"/>
        <v>0</v>
      </c>
      <c r="BW21" s="4">
        <f t="shared" si="19"/>
        <v>0</v>
      </c>
      <c r="BX21" s="4">
        <f t="shared" ref="BS21:BX21" si="20">BX28</f>
        <v>0</v>
      </c>
      <c r="BY21" s="4">
        <v>0</v>
      </c>
      <c r="BZ21" s="4">
        <f t="shared" ref="BZ21:CF21" si="21">BZ28</f>
        <v>0</v>
      </c>
      <c r="CA21" s="4">
        <f t="shared" si="21"/>
        <v>0</v>
      </c>
      <c r="CB21" s="4">
        <f t="shared" si="21"/>
        <v>0</v>
      </c>
      <c r="CC21" s="4">
        <f t="shared" si="21"/>
        <v>0</v>
      </c>
      <c r="CD21" s="4">
        <f t="shared" si="21"/>
        <v>0</v>
      </c>
      <c r="CE21" s="4">
        <f t="shared" si="21"/>
        <v>0</v>
      </c>
      <c r="CF21" s="4">
        <f t="shared" si="21"/>
        <v>0</v>
      </c>
      <c r="CG21" s="4">
        <f t="shared" ref="CG21:CK21" si="22">CG28</f>
        <v>0</v>
      </c>
      <c r="CH21" s="4">
        <f t="shared" si="22"/>
        <v>0</v>
      </c>
      <c r="CI21" s="4">
        <f t="shared" si="22"/>
        <v>0</v>
      </c>
      <c r="CJ21" s="4">
        <f t="shared" si="22"/>
        <v>0</v>
      </c>
      <c r="CK21" s="4">
        <f t="shared" si="22"/>
        <v>0</v>
      </c>
      <c r="CL21" s="5">
        <v>0</v>
      </c>
      <c r="CM21" s="5">
        <f t="shared" ref="CM21:CM50" si="23">U21+AI21+AW21+BK21+BY21</f>
        <v>0</v>
      </c>
      <c r="CN21" s="5">
        <f t="shared" ref="CN21:CN50" si="24">V21+AJ21+AX21+BL21+BZ21</f>
        <v>0</v>
      </c>
      <c r="CO21" s="5">
        <f t="shared" ref="CO21:CO50" si="25">W21+AK21+AY21+BM21+CA21</f>
        <v>0</v>
      </c>
      <c r="CP21" s="5">
        <f t="shared" ref="CP21:CP50" si="26">X21+AL21+AZ21+BN21+CB21</f>
        <v>0</v>
      </c>
      <c r="CQ21" s="5">
        <f t="shared" ref="CQ21:CQ50" si="27">Y21+AM21+BA21+BO21+CC21</f>
        <v>0</v>
      </c>
      <c r="CR21" s="5">
        <f t="shared" ref="CR21:CR50" si="28">Z21+AN21+BB21+BP21+CD21</f>
        <v>0</v>
      </c>
      <c r="CS21" s="4">
        <v>0</v>
      </c>
      <c r="CT21" s="4">
        <f t="shared" ref="CT21:CT50" si="29">AB21+AP21+BD21+BR21+CF21</f>
        <v>0</v>
      </c>
      <c r="CU21" s="4">
        <f t="shared" ref="CU21:CU50" si="30">AC21+AQ21+BE21+BS21+CG21</f>
        <v>0</v>
      </c>
      <c r="CV21" s="4">
        <f t="shared" ref="CV21:CV50" si="31">AD21+AR21+BF21+BT21+CH21</f>
        <v>0</v>
      </c>
      <c r="CW21" s="4">
        <f t="shared" ref="CW21:CW50" si="32">AE21+AS21+BG21+BU21+CI21</f>
        <v>0</v>
      </c>
      <c r="CX21" s="4">
        <f t="shared" ref="CX21:CX50" si="33">AF21+AT21+BH21+BV21+CJ21</f>
        <v>0</v>
      </c>
      <c r="CY21" s="4">
        <f t="shared" ref="CY21:CY50" si="34">AG21+AU21+BI21+BW21+CK21</f>
        <v>0</v>
      </c>
      <c r="CZ21" s="28" t="s">
        <v>100</v>
      </c>
    </row>
    <row r="22" spans="1:104" ht="54.95" customHeight="1">
      <c r="A22" s="26" t="s">
        <v>105</v>
      </c>
      <c r="B22" s="27" t="s">
        <v>106</v>
      </c>
      <c r="C22" s="28" t="s">
        <v>167</v>
      </c>
      <c r="D22" s="4">
        <f t="shared" ref="D22:E22" si="35">D48</f>
        <v>430.34559954632653</v>
      </c>
      <c r="E22" s="4">
        <v>460.45000693667026</v>
      </c>
      <c r="F22" s="4">
        <f t="shared" ref="E22:BP22" si="36">F48</f>
        <v>0</v>
      </c>
      <c r="G22" s="4">
        <f t="shared" si="36"/>
        <v>91.921000000000006</v>
      </c>
      <c r="H22" s="4">
        <f t="shared" si="36"/>
        <v>0.38174999999999998</v>
      </c>
      <c r="I22" s="4">
        <f t="shared" si="36"/>
        <v>0</v>
      </c>
      <c r="J22" s="4">
        <f t="shared" si="36"/>
        <v>85.5</v>
      </c>
      <c r="K22" s="4">
        <f t="shared" si="36"/>
        <v>0</v>
      </c>
      <c r="L22" s="4">
        <f t="shared" si="36"/>
        <v>0</v>
      </c>
      <c r="M22" s="4">
        <f t="shared" si="36"/>
        <v>0</v>
      </c>
      <c r="N22" s="4">
        <f t="shared" si="36"/>
        <v>80.302427600000001</v>
      </c>
      <c r="O22" s="4">
        <f t="shared" si="36"/>
        <v>0</v>
      </c>
      <c r="P22" s="4">
        <f t="shared" si="36"/>
        <v>0</v>
      </c>
      <c r="Q22" s="4">
        <f t="shared" si="36"/>
        <v>0</v>
      </c>
      <c r="R22" s="4">
        <f t="shared" si="36"/>
        <v>0</v>
      </c>
      <c r="S22" s="4">
        <f t="shared" si="36"/>
        <v>0</v>
      </c>
      <c r="T22" s="4">
        <f t="shared" ref="T22:Z22" si="37">T48</f>
        <v>0</v>
      </c>
      <c r="U22" s="4">
        <f t="shared" si="37"/>
        <v>32.335999999999999</v>
      </c>
      <c r="V22" s="4">
        <f t="shared" si="37"/>
        <v>2.4359999999999999</v>
      </c>
      <c r="W22" s="4">
        <f t="shared" si="37"/>
        <v>0</v>
      </c>
      <c r="X22" s="4">
        <f t="shared" si="37"/>
        <v>85.5</v>
      </c>
      <c r="Y22" s="4">
        <f t="shared" si="37"/>
        <v>0</v>
      </c>
      <c r="Z22" s="4">
        <f t="shared" si="37"/>
        <v>0</v>
      </c>
      <c r="AA22" s="4">
        <f t="shared" si="36"/>
        <v>0</v>
      </c>
      <c r="AB22" s="4">
        <f t="shared" si="36"/>
        <v>208.05182333000002</v>
      </c>
      <c r="AC22" s="4">
        <f t="shared" si="36"/>
        <v>0.376</v>
      </c>
      <c r="AD22" s="4">
        <f t="shared" si="36"/>
        <v>0</v>
      </c>
      <c r="AE22" s="4">
        <f t="shared" si="36"/>
        <v>85.5</v>
      </c>
      <c r="AF22" s="4">
        <f t="shared" si="36"/>
        <v>0</v>
      </c>
      <c r="AG22" s="4">
        <f t="shared" si="36"/>
        <v>0</v>
      </c>
      <c r="AH22" s="4">
        <f t="shared" ref="AH22:AU22" si="38">AH48</f>
        <v>0</v>
      </c>
      <c r="AI22" s="4">
        <f t="shared" si="38"/>
        <v>32.063425721850592</v>
      </c>
      <c r="AJ22" s="4">
        <f t="shared" si="38"/>
        <v>1.85</v>
      </c>
      <c r="AK22" s="4">
        <f t="shared" si="38"/>
        <v>0</v>
      </c>
      <c r="AL22" s="4">
        <f t="shared" si="38"/>
        <v>0</v>
      </c>
      <c r="AM22" s="4">
        <f t="shared" si="38"/>
        <v>0</v>
      </c>
      <c r="AN22" s="4">
        <f t="shared" si="38"/>
        <v>0</v>
      </c>
      <c r="AO22" s="4">
        <f t="shared" si="38"/>
        <v>0</v>
      </c>
      <c r="AP22" s="4">
        <f t="shared" si="38"/>
        <v>43.108583771499966</v>
      </c>
      <c r="AQ22" s="4">
        <f t="shared" si="38"/>
        <v>3.41</v>
      </c>
      <c r="AR22" s="4">
        <f t="shared" si="38"/>
        <v>0</v>
      </c>
      <c r="AS22" s="4">
        <f t="shared" si="38"/>
        <v>0</v>
      </c>
      <c r="AT22" s="4">
        <f t="shared" si="38"/>
        <v>0</v>
      </c>
      <c r="AU22" s="4">
        <f t="shared" si="38"/>
        <v>3</v>
      </c>
      <c r="AV22" s="4">
        <f t="shared" ref="AV22:BI22" si="39">AV48</f>
        <v>0</v>
      </c>
      <c r="AW22" s="4">
        <f t="shared" si="39"/>
        <v>35.543618684226963</v>
      </c>
      <c r="AX22" s="4">
        <f t="shared" si="39"/>
        <v>0.25</v>
      </c>
      <c r="AY22" s="4">
        <f t="shared" si="39"/>
        <v>0</v>
      </c>
      <c r="AZ22" s="4">
        <f t="shared" si="39"/>
        <v>9.173</v>
      </c>
      <c r="BA22" s="4">
        <f t="shared" si="39"/>
        <v>0</v>
      </c>
      <c r="BB22" s="4">
        <f t="shared" si="39"/>
        <v>0</v>
      </c>
      <c r="BC22" s="4">
        <f t="shared" si="39"/>
        <v>0</v>
      </c>
      <c r="BD22" s="4">
        <f t="shared" si="39"/>
        <v>58.812450649973584</v>
      </c>
      <c r="BE22" s="4">
        <f t="shared" si="39"/>
        <v>0</v>
      </c>
      <c r="BF22" s="4">
        <f t="shared" si="39"/>
        <v>0</v>
      </c>
      <c r="BG22" s="4">
        <f t="shared" si="39"/>
        <v>8.2530000000000001</v>
      </c>
      <c r="BH22" s="4">
        <f t="shared" si="39"/>
        <v>0</v>
      </c>
      <c r="BI22" s="4">
        <f t="shared" si="39"/>
        <v>7</v>
      </c>
      <c r="BJ22" s="4">
        <f t="shared" si="36"/>
        <v>0</v>
      </c>
      <c r="BK22" s="4">
        <f t="shared" si="36"/>
        <v>30.82648894328192</v>
      </c>
      <c r="BL22" s="4">
        <f t="shared" si="36"/>
        <v>0</v>
      </c>
      <c r="BM22" s="4">
        <f t="shared" si="36"/>
        <v>0</v>
      </c>
      <c r="BN22" s="4">
        <f t="shared" si="36"/>
        <v>1.47</v>
      </c>
      <c r="BO22" s="4">
        <f t="shared" si="36"/>
        <v>0</v>
      </c>
      <c r="BP22" s="4">
        <f t="shared" si="36"/>
        <v>0</v>
      </c>
      <c r="BQ22" s="4">
        <f t="shared" ref="BQ22:BW22" si="40">BQ48</f>
        <v>0</v>
      </c>
      <c r="BR22" s="4">
        <f t="shared" si="40"/>
        <v>40.470776352758818</v>
      </c>
      <c r="BS22" s="4">
        <f t="shared" si="40"/>
        <v>0.25</v>
      </c>
      <c r="BT22" s="4">
        <f t="shared" si="40"/>
        <v>0</v>
      </c>
      <c r="BU22" s="4">
        <f t="shared" si="40"/>
        <v>4.6900000000000004</v>
      </c>
      <c r="BV22" s="4">
        <f t="shared" si="40"/>
        <v>0</v>
      </c>
      <c r="BW22" s="4">
        <f t="shared" si="40"/>
        <v>0</v>
      </c>
      <c r="BX22" s="4">
        <f t="shared" ref="BX22:CK22" si="41">BX48</f>
        <v>0</v>
      </c>
      <c r="BY22" s="4">
        <f t="shared" si="41"/>
        <v>29.891441196967076</v>
      </c>
      <c r="BZ22" s="4">
        <f t="shared" si="41"/>
        <v>0</v>
      </c>
      <c r="CA22" s="4">
        <f t="shared" si="41"/>
        <v>0</v>
      </c>
      <c r="CB22" s="4">
        <f t="shared" si="41"/>
        <v>8.92</v>
      </c>
      <c r="CC22" s="4">
        <f t="shared" si="41"/>
        <v>0</v>
      </c>
      <c r="CD22" s="4">
        <f t="shared" si="41"/>
        <v>0</v>
      </c>
      <c r="CE22" s="4">
        <f t="shared" si="41"/>
        <v>0</v>
      </c>
      <c r="CF22" s="4">
        <f t="shared" si="41"/>
        <v>21.544051752437859</v>
      </c>
      <c r="CG22" s="4">
        <f t="shared" si="41"/>
        <v>0</v>
      </c>
      <c r="CH22" s="4">
        <f t="shared" si="41"/>
        <v>0</v>
      </c>
      <c r="CI22" s="4">
        <f t="shared" si="41"/>
        <v>6.62</v>
      </c>
      <c r="CJ22" s="4">
        <f t="shared" si="41"/>
        <v>0</v>
      </c>
      <c r="CK22" s="4">
        <f t="shared" si="41"/>
        <v>0</v>
      </c>
      <c r="CL22" s="4">
        <f t="shared" ref="BQ22:CY22" si="42">CL48</f>
        <v>0</v>
      </c>
      <c r="CM22" s="4">
        <f t="shared" si="42"/>
        <v>160.66097454632654</v>
      </c>
      <c r="CN22" s="4">
        <f t="shared" si="42"/>
        <v>4.5360000000000005</v>
      </c>
      <c r="CO22" s="4">
        <f t="shared" si="42"/>
        <v>0</v>
      </c>
      <c r="CP22" s="4">
        <f t="shared" si="42"/>
        <v>105.063</v>
      </c>
      <c r="CQ22" s="4">
        <f t="shared" si="42"/>
        <v>0</v>
      </c>
      <c r="CR22" s="4">
        <f t="shared" si="42"/>
        <v>0</v>
      </c>
      <c r="CS22" s="4">
        <f t="shared" si="42"/>
        <v>0</v>
      </c>
      <c r="CT22" s="4">
        <f t="shared" si="42"/>
        <v>371.98768585667023</v>
      </c>
      <c r="CU22" s="4">
        <f t="shared" si="42"/>
        <v>4.0360000000000005</v>
      </c>
      <c r="CV22" s="4">
        <f t="shared" si="42"/>
        <v>0</v>
      </c>
      <c r="CW22" s="4">
        <f t="shared" si="42"/>
        <v>105.063</v>
      </c>
      <c r="CX22" s="4">
        <f t="shared" si="42"/>
        <v>0</v>
      </c>
      <c r="CY22" s="4">
        <f t="shared" si="42"/>
        <v>10</v>
      </c>
      <c r="CZ22" s="28" t="s">
        <v>100</v>
      </c>
    </row>
    <row r="23" spans="1:104" ht="54.95" customHeight="1">
      <c r="A23" s="26" t="s">
        <v>107</v>
      </c>
      <c r="B23" s="27" t="s">
        <v>108</v>
      </c>
      <c r="C23" s="28" t="s">
        <v>167</v>
      </c>
      <c r="D23" s="4">
        <v>0</v>
      </c>
      <c r="E23" s="4">
        <v>0</v>
      </c>
      <c r="F23" s="4">
        <f t="shared" ref="F23:L23" si="43">F81</f>
        <v>0</v>
      </c>
      <c r="G23" s="4">
        <f t="shared" si="43"/>
        <v>0</v>
      </c>
      <c r="H23" s="4">
        <f t="shared" si="43"/>
        <v>0</v>
      </c>
      <c r="I23" s="4">
        <f t="shared" si="43"/>
        <v>0</v>
      </c>
      <c r="J23" s="4">
        <f t="shared" si="43"/>
        <v>0</v>
      </c>
      <c r="K23" s="4">
        <f t="shared" si="43"/>
        <v>0</v>
      </c>
      <c r="L23" s="4">
        <f t="shared" si="43"/>
        <v>0</v>
      </c>
      <c r="M23" s="4">
        <f t="shared" ref="M23:BJ23" si="44">M81</f>
        <v>0</v>
      </c>
      <c r="N23" s="4">
        <f t="shared" si="44"/>
        <v>0</v>
      </c>
      <c r="O23" s="4">
        <f t="shared" si="44"/>
        <v>0</v>
      </c>
      <c r="P23" s="4">
        <f t="shared" si="44"/>
        <v>0</v>
      </c>
      <c r="Q23" s="4">
        <f t="shared" si="44"/>
        <v>0</v>
      </c>
      <c r="R23" s="4">
        <f t="shared" si="44"/>
        <v>0</v>
      </c>
      <c r="S23" s="4">
        <f t="shared" si="44"/>
        <v>0</v>
      </c>
      <c r="T23" s="4">
        <f t="shared" si="44"/>
        <v>0</v>
      </c>
      <c r="U23" s="4">
        <v>0</v>
      </c>
      <c r="V23" s="4">
        <f t="shared" ref="V23:Z23" si="45">V81</f>
        <v>0</v>
      </c>
      <c r="W23" s="4">
        <f t="shared" si="45"/>
        <v>0</v>
      </c>
      <c r="X23" s="4">
        <f t="shared" si="45"/>
        <v>0</v>
      </c>
      <c r="Y23" s="4">
        <f t="shared" si="45"/>
        <v>0</v>
      </c>
      <c r="Z23" s="4">
        <f t="shared" si="45"/>
        <v>0</v>
      </c>
      <c r="AA23" s="4">
        <f t="shared" ref="AA23:AH23" si="46">AA81</f>
        <v>0</v>
      </c>
      <c r="AB23" s="4">
        <f t="shared" si="46"/>
        <v>0</v>
      </c>
      <c r="AC23" s="4">
        <f t="shared" si="46"/>
        <v>0</v>
      </c>
      <c r="AD23" s="4">
        <f t="shared" si="46"/>
        <v>0</v>
      </c>
      <c r="AE23" s="4">
        <f t="shared" si="46"/>
        <v>0</v>
      </c>
      <c r="AF23" s="4">
        <f t="shared" si="46"/>
        <v>0</v>
      </c>
      <c r="AG23" s="4">
        <f t="shared" si="46"/>
        <v>0</v>
      </c>
      <c r="AH23" s="4">
        <f t="shared" si="46"/>
        <v>0</v>
      </c>
      <c r="AI23" s="4">
        <v>0</v>
      </c>
      <c r="AJ23" s="4">
        <f t="shared" ref="AJ23:AP23" si="47">AJ81</f>
        <v>0</v>
      </c>
      <c r="AK23" s="4">
        <f t="shared" si="47"/>
        <v>0</v>
      </c>
      <c r="AL23" s="4">
        <f t="shared" si="47"/>
        <v>0</v>
      </c>
      <c r="AM23" s="4">
        <f t="shared" si="47"/>
        <v>0</v>
      </c>
      <c r="AN23" s="4">
        <f t="shared" si="47"/>
        <v>0</v>
      </c>
      <c r="AO23" s="4">
        <f t="shared" si="47"/>
        <v>0</v>
      </c>
      <c r="AP23" s="4">
        <f t="shared" si="47"/>
        <v>0</v>
      </c>
      <c r="AQ23" s="4">
        <f t="shared" ref="AQ23:AU23" si="48">AQ81</f>
        <v>0</v>
      </c>
      <c r="AR23" s="4">
        <f t="shared" si="48"/>
        <v>0</v>
      </c>
      <c r="AS23" s="4">
        <f t="shared" si="48"/>
        <v>0</v>
      </c>
      <c r="AT23" s="4">
        <f t="shared" si="48"/>
        <v>0</v>
      </c>
      <c r="AU23" s="4">
        <f t="shared" si="48"/>
        <v>0</v>
      </c>
      <c r="AV23" s="4">
        <f t="shared" ref="AO23:AV23" si="49">AV81</f>
        <v>0</v>
      </c>
      <c r="AW23" s="4">
        <v>0</v>
      </c>
      <c r="AX23" s="4">
        <f t="shared" ref="AX23:BD23" si="50">AX81</f>
        <v>0</v>
      </c>
      <c r="AY23" s="4">
        <f t="shared" si="50"/>
        <v>0</v>
      </c>
      <c r="AZ23" s="4">
        <f t="shared" si="50"/>
        <v>0</v>
      </c>
      <c r="BA23" s="4">
        <f t="shared" si="50"/>
        <v>0</v>
      </c>
      <c r="BB23" s="4">
        <f t="shared" si="50"/>
        <v>0</v>
      </c>
      <c r="BC23" s="4">
        <f t="shared" si="50"/>
        <v>0</v>
      </c>
      <c r="BD23" s="4">
        <f t="shared" si="50"/>
        <v>0</v>
      </c>
      <c r="BE23" s="4">
        <f t="shared" ref="BE23:BI23" si="51">BE81</f>
        <v>0</v>
      </c>
      <c r="BF23" s="4">
        <f t="shared" si="51"/>
        <v>0</v>
      </c>
      <c r="BG23" s="4">
        <f t="shared" si="51"/>
        <v>0</v>
      </c>
      <c r="BH23" s="4">
        <f t="shared" si="51"/>
        <v>0</v>
      </c>
      <c r="BI23" s="4">
        <f t="shared" si="51"/>
        <v>0</v>
      </c>
      <c r="BJ23" s="4">
        <f t="shared" ref="BC23:BJ23" si="52">BJ81</f>
        <v>0</v>
      </c>
      <c r="BK23" s="4">
        <v>0</v>
      </c>
      <c r="BL23" s="4">
        <f t="shared" ref="BL23:BR23" si="53">BL81</f>
        <v>0</v>
      </c>
      <c r="BM23" s="4">
        <f t="shared" si="53"/>
        <v>0</v>
      </c>
      <c r="BN23" s="4">
        <f t="shared" si="53"/>
        <v>0</v>
      </c>
      <c r="BO23" s="4">
        <f t="shared" si="53"/>
        <v>0</v>
      </c>
      <c r="BP23" s="4">
        <f t="shared" si="53"/>
        <v>0</v>
      </c>
      <c r="BQ23" s="4">
        <f t="shared" si="53"/>
        <v>0</v>
      </c>
      <c r="BR23" s="4">
        <f t="shared" si="53"/>
        <v>0</v>
      </c>
      <c r="BS23" s="4">
        <f t="shared" ref="BS23:BW23" si="54">BS81</f>
        <v>0</v>
      </c>
      <c r="BT23" s="4">
        <f t="shared" si="54"/>
        <v>0</v>
      </c>
      <c r="BU23" s="4">
        <f t="shared" si="54"/>
        <v>0</v>
      </c>
      <c r="BV23" s="4">
        <f t="shared" si="54"/>
        <v>0</v>
      </c>
      <c r="BW23" s="4">
        <f t="shared" si="54"/>
        <v>0</v>
      </c>
      <c r="BX23" s="4">
        <f t="shared" ref="BS23:BX23" si="55">BX81</f>
        <v>0</v>
      </c>
      <c r="BY23" s="4">
        <v>0</v>
      </c>
      <c r="BZ23" s="4">
        <f t="shared" ref="BZ23:CF23" si="56">BZ81</f>
        <v>0</v>
      </c>
      <c r="CA23" s="4">
        <f t="shared" si="56"/>
        <v>0</v>
      </c>
      <c r="CB23" s="4">
        <f t="shared" si="56"/>
        <v>0</v>
      </c>
      <c r="CC23" s="4">
        <f t="shared" si="56"/>
        <v>0</v>
      </c>
      <c r="CD23" s="4">
        <f t="shared" si="56"/>
        <v>0</v>
      </c>
      <c r="CE23" s="4">
        <f t="shared" si="56"/>
        <v>0</v>
      </c>
      <c r="CF23" s="4">
        <f t="shared" si="56"/>
        <v>0</v>
      </c>
      <c r="CG23" s="4">
        <f t="shared" ref="CG23:CK23" si="57">CG81</f>
        <v>0</v>
      </c>
      <c r="CH23" s="4">
        <f t="shared" si="57"/>
        <v>0</v>
      </c>
      <c r="CI23" s="4">
        <f t="shared" si="57"/>
        <v>0</v>
      </c>
      <c r="CJ23" s="4">
        <f t="shared" si="57"/>
        <v>0</v>
      </c>
      <c r="CK23" s="4">
        <f t="shared" si="57"/>
        <v>0</v>
      </c>
      <c r="CL23" s="5">
        <v>0</v>
      </c>
      <c r="CM23" s="5">
        <f t="shared" si="23"/>
        <v>0</v>
      </c>
      <c r="CN23" s="5">
        <f t="shared" si="24"/>
        <v>0</v>
      </c>
      <c r="CO23" s="5">
        <f t="shared" si="25"/>
        <v>0</v>
      </c>
      <c r="CP23" s="5">
        <f t="shared" si="26"/>
        <v>0</v>
      </c>
      <c r="CQ23" s="5">
        <f t="shared" si="27"/>
        <v>0</v>
      </c>
      <c r="CR23" s="5">
        <f t="shared" si="28"/>
        <v>0</v>
      </c>
      <c r="CS23" s="4">
        <v>0</v>
      </c>
      <c r="CT23" s="4">
        <f t="shared" si="29"/>
        <v>0</v>
      </c>
      <c r="CU23" s="4">
        <f t="shared" si="30"/>
        <v>0</v>
      </c>
      <c r="CV23" s="4">
        <f t="shared" si="31"/>
        <v>0</v>
      </c>
      <c r="CW23" s="4">
        <f t="shared" si="32"/>
        <v>0</v>
      </c>
      <c r="CX23" s="4">
        <f t="shared" si="33"/>
        <v>0</v>
      </c>
      <c r="CY23" s="4">
        <f t="shared" si="34"/>
        <v>0</v>
      </c>
      <c r="CZ23" s="28" t="s">
        <v>100</v>
      </c>
    </row>
    <row r="24" spans="1:104" ht="54.95" customHeight="1">
      <c r="A24" s="26" t="s">
        <v>109</v>
      </c>
      <c r="B24" s="27" t="s">
        <v>110</v>
      </c>
      <c r="C24" s="28" t="s">
        <v>167</v>
      </c>
      <c r="D24" s="4">
        <v>0</v>
      </c>
      <c r="E24" s="4">
        <v>0</v>
      </c>
      <c r="F24" s="4">
        <f t="shared" ref="F24:L24" si="58">F84</f>
        <v>0</v>
      </c>
      <c r="G24" s="4">
        <f t="shared" si="58"/>
        <v>0</v>
      </c>
      <c r="H24" s="4">
        <f t="shared" si="58"/>
        <v>0</v>
      </c>
      <c r="I24" s="4">
        <f t="shared" si="58"/>
        <v>0</v>
      </c>
      <c r="J24" s="4">
        <f t="shared" si="58"/>
        <v>0</v>
      </c>
      <c r="K24" s="4">
        <f t="shared" si="58"/>
        <v>0</v>
      </c>
      <c r="L24" s="4">
        <f t="shared" si="58"/>
        <v>0</v>
      </c>
      <c r="M24" s="4">
        <f t="shared" ref="M24:BJ25" si="59">M84</f>
        <v>0</v>
      </c>
      <c r="N24" s="4">
        <f t="shared" si="59"/>
        <v>0</v>
      </c>
      <c r="O24" s="4">
        <f t="shared" si="59"/>
        <v>0</v>
      </c>
      <c r="P24" s="4">
        <f t="shared" si="59"/>
        <v>0</v>
      </c>
      <c r="Q24" s="4">
        <f t="shared" si="59"/>
        <v>0</v>
      </c>
      <c r="R24" s="4">
        <f t="shared" si="59"/>
        <v>0</v>
      </c>
      <c r="S24" s="4">
        <f t="shared" si="59"/>
        <v>0</v>
      </c>
      <c r="T24" s="4">
        <f t="shared" si="59"/>
        <v>0</v>
      </c>
      <c r="U24" s="4">
        <v>0</v>
      </c>
      <c r="V24" s="4">
        <f t="shared" ref="V24:Z24" si="60">V84</f>
        <v>0</v>
      </c>
      <c r="W24" s="4">
        <f t="shared" si="60"/>
        <v>0</v>
      </c>
      <c r="X24" s="4">
        <f t="shared" si="60"/>
        <v>0</v>
      </c>
      <c r="Y24" s="4">
        <f t="shared" si="60"/>
        <v>0</v>
      </c>
      <c r="Z24" s="4">
        <f t="shared" si="60"/>
        <v>0</v>
      </c>
      <c r="AA24" s="4">
        <f t="shared" ref="AA24:AH25" si="61">AA84</f>
        <v>0</v>
      </c>
      <c r="AB24" s="4">
        <f t="shared" si="61"/>
        <v>0</v>
      </c>
      <c r="AC24" s="4">
        <f t="shared" si="61"/>
        <v>0</v>
      </c>
      <c r="AD24" s="4">
        <f t="shared" si="61"/>
        <v>0</v>
      </c>
      <c r="AE24" s="4">
        <f t="shared" si="61"/>
        <v>0</v>
      </c>
      <c r="AF24" s="4">
        <f t="shared" si="61"/>
        <v>0</v>
      </c>
      <c r="AG24" s="4">
        <f t="shared" si="61"/>
        <v>0</v>
      </c>
      <c r="AH24" s="4">
        <f t="shared" si="61"/>
        <v>0</v>
      </c>
      <c r="AI24" s="4">
        <v>0</v>
      </c>
      <c r="AJ24" s="4">
        <f t="shared" ref="AJ24:AP25" si="62">AJ84</f>
        <v>0</v>
      </c>
      <c r="AK24" s="4">
        <f t="shared" si="62"/>
        <v>0</v>
      </c>
      <c r="AL24" s="4">
        <f t="shared" si="62"/>
        <v>0</v>
      </c>
      <c r="AM24" s="4">
        <f t="shared" si="62"/>
        <v>0</v>
      </c>
      <c r="AN24" s="4">
        <f t="shared" si="62"/>
        <v>0</v>
      </c>
      <c r="AO24" s="4">
        <f t="shared" si="62"/>
        <v>0</v>
      </c>
      <c r="AP24" s="4">
        <f t="shared" si="62"/>
        <v>0</v>
      </c>
      <c r="AQ24" s="4">
        <f t="shared" ref="AQ24:AU24" si="63">AQ84</f>
        <v>0</v>
      </c>
      <c r="AR24" s="4">
        <f t="shared" si="63"/>
        <v>0</v>
      </c>
      <c r="AS24" s="4">
        <f t="shared" si="63"/>
        <v>0</v>
      </c>
      <c r="AT24" s="4">
        <f t="shared" si="63"/>
        <v>0</v>
      </c>
      <c r="AU24" s="4">
        <f t="shared" si="63"/>
        <v>0</v>
      </c>
      <c r="AV24" s="4">
        <f t="shared" ref="AO24:AV24" si="64">AV84</f>
        <v>0</v>
      </c>
      <c r="AW24" s="4">
        <v>0</v>
      </c>
      <c r="AX24" s="4">
        <f t="shared" ref="AX24:BD25" si="65">AX84</f>
        <v>0</v>
      </c>
      <c r="AY24" s="4">
        <f t="shared" si="65"/>
        <v>0</v>
      </c>
      <c r="AZ24" s="4">
        <f t="shared" si="65"/>
        <v>0</v>
      </c>
      <c r="BA24" s="4">
        <f t="shared" si="65"/>
        <v>0</v>
      </c>
      <c r="BB24" s="4">
        <f t="shared" si="65"/>
        <v>0</v>
      </c>
      <c r="BC24" s="4">
        <f t="shared" si="65"/>
        <v>0</v>
      </c>
      <c r="BD24" s="4">
        <f t="shared" si="65"/>
        <v>0</v>
      </c>
      <c r="BE24" s="4">
        <f t="shared" ref="BE24:BI24" si="66">BE84</f>
        <v>0</v>
      </c>
      <c r="BF24" s="4">
        <f t="shared" si="66"/>
        <v>0</v>
      </c>
      <c r="BG24" s="4">
        <f t="shared" si="66"/>
        <v>0</v>
      </c>
      <c r="BH24" s="4">
        <f t="shared" si="66"/>
        <v>0</v>
      </c>
      <c r="BI24" s="4">
        <f t="shared" si="66"/>
        <v>0</v>
      </c>
      <c r="BJ24" s="4">
        <f t="shared" ref="BC24:BJ24" si="67">BJ84</f>
        <v>0</v>
      </c>
      <c r="BK24" s="4">
        <v>0</v>
      </c>
      <c r="BL24" s="4">
        <f t="shared" ref="BL24:BR25" si="68">BL84</f>
        <v>0</v>
      </c>
      <c r="BM24" s="4">
        <f t="shared" si="68"/>
        <v>0</v>
      </c>
      <c r="BN24" s="4">
        <f t="shared" si="68"/>
        <v>0</v>
      </c>
      <c r="BO24" s="4">
        <f t="shared" si="68"/>
        <v>0</v>
      </c>
      <c r="BP24" s="4">
        <f t="shared" si="68"/>
        <v>0</v>
      </c>
      <c r="BQ24" s="4">
        <f t="shared" si="68"/>
        <v>0</v>
      </c>
      <c r="BR24" s="4">
        <f t="shared" si="68"/>
        <v>0</v>
      </c>
      <c r="BS24" s="4">
        <f t="shared" ref="BS24:BW24" si="69">BS84</f>
        <v>0</v>
      </c>
      <c r="BT24" s="4">
        <f t="shared" si="69"/>
        <v>0</v>
      </c>
      <c r="BU24" s="4">
        <f t="shared" si="69"/>
        <v>0</v>
      </c>
      <c r="BV24" s="4">
        <f t="shared" si="69"/>
        <v>0</v>
      </c>
      <c r="BW24" s="4">
        <f t="shared" si="69"/>
        <v>0</v>
      </c>
      <c r="BX24" s="4">
        <f t="shared" ref="BS24:BX24" si="70">BX84</f>
        <v>0</v>
      </c>
      <c r="BY24" s="4">
        <v>0</v>
      </c>
      <c r="BZ24" s="4">
        <f t="shared" ref="BZ24:CF25" si="71">BZ84</f>
        <v>0</v>
      </c>
      <c r="CA24" s="4">
        <f t="shared" si="71"/>
        <v>0</v>
      </c>
      <c r="CB24" s="4">
        <f t="shared" si="71"/>
        <v>0</v>
      </c>
      <c r="CC24" s="4">
        <f t="shared" si="71"/>
        <v>0</v>
      </c>
      <c r="CD24" s="4">
        <f t="shared" si="71"/>
        <v>0</v>
      </c>
      <c r="CE24" s="4">
        <f t="shared" si="71"/>
        <v>0</v>
      </c>
      <c r="CF24" s="4">
        <f t="shared" si="71"/>
        <v>0</v>
      </c>
      <c r="CG24" s="4">
        <f t="shared" ref="CG24:CK24" si="72">CG84</f>
        <v>0</v>
      </c>
      <c r="CH24" s="4">
        <f t="shared" si="72"/>
        <v>0</v>
      </c>
      <c r="CI24" s="4">
        <f t="shared" si="72"/>
        <v>0</v>
      </c>
      <c r="CJ24" s="4">
        <f t="shared" si="72"/>
        <v>0</v>
      </c>
      <c r="CK24" s="4">
        <f t="shared" si="72"/>
        <v>0</v>
      </c>
      <c r="CL24" s="5">
        <v>0</v>
      </c>
      <c r="CM24" s="5">
        <f t="shared" si="23"/>
        <v>0</v>
      </c>
      <c r="CN24" s="5">
        <f t="shared" si="24"/>
        <v>0</v>
      </c>
      <c r="CO24" s="5">
        <f t="shared" si="25"/>
        <v>0</v>
      </c>
      <c r="CP24" s="5">
        <f t="shared" si="26"/>
        <v>0</v>
      </c>
      <c r="CQ24" s="5">
        <f t="shared" si="27"/>
        <v>0</v>
      </c>
      <c r="CR24" s="5">
        <f t="shared" si="28"/>
        <v>0</v>
      </c>
      <c r="CS24" s="4">
        <v>0</v>
      </c>
      <c r="CT24" s="4">
        <f t="shared" si="29"/>
        <v>0</v>
      </c>
      <c r="CU24" s="4">
        <f t="shared" si="30"/>
        <v>0</v>
      </c>
      <c r="CV24" s="4">
        <f t="shared" si="31"/>
        <v>0</v>
      </c>
      <c r="CW24" s="4">
        <f t="shared" si="32"/>
        <v>0</v>
      </c>
      <c r="CX24" s="4">
        <f t="shared" si="33"/>
        <v>0</v>
      </c>
      <c r="CY24" s="4">
        <f t="shared" si="34"/>
        <v>0</v>
      </c>
      <c r="CZ24" s="28" t="s">
        <v>100</v>
      </c>
    </row>
    <row r="25" spans="1:104" ht="54.95" customHeight="1">
      <c r="A25" s="26" t="s">
        <v>111</v>
      </c>
      <c r="B25" s="27" t="s">
        <v>112</v>
      </c>
      <c r="C25" s="28" t="s">
        <v>167</v>
      </c>
      <c r="D25" s="4">
        <v>0</v>
      </c>
      <c r="E25" s="4">
        <v>0</v>
      </c>
      <c r="F25" s="4">
        <f t="shared" ref="F25:L25" si="73">F85</f>
        <v>0</v>
      </c>
      <c r="G25" s="4">
        <f t="shared" si="73"/>
        <v>0</v>
      </c>
      <c r="H25" s="4">
        <f t="shared" si="73"/>
        <v>0</v>
      </c>
      <c r="I25" s="4">
        <f t="shared" si="73"/>
        <v>0</v>
      </c>
      <c r="J25" s="4">
        <f t="shared" si="73"/>
        <v>0</v>
      </c>
      <c r="K25" s="4">
        <f t="shared" si="73"/>
        <v>0</v>
      </c>
      <c r="L25" s="4">
        <f t="shared" si="73"/>
        <v>0</v>
      </c>
      <c r="M25" s="4">
        <f t="shared" ref="M25:T25" si="74">M85</f>
        <v>0</v>
      </c>
      <c r="N25" s="4">
        <f t="shared" si="74"/>
        <v>0</v>
      </c>
      <c r="O25" s="4">
        <f t="shared" si="74"/>
        <v>0</v>
      </c>
      <c r="P25" s="4">
        <f t="shared" si="74"/>
        <v>0</v>
      </c>
      <c r="Q25" s="4">
        <f t="shared" si="74"/>
        <v>0</v>
      </c>
      <c r="R25" s="4">
        <f t="shared" si="74"/>
        <v>0</v>
      </c>
      <c r="S25" s="4">
        <f t="shared" si="74"/>
        <v>0</v>
      </c>
      <c r="T25" s="4">
        <f t="shared" si="74"/>
        <v>0</v>
      </c>
      <c r="U25" s="4">
        <v>0</v>
      </c>
      <c r="V25" s="4">
        <f t="shared" ref="V25:Z25" si="75">V85</f>
        <v>0</v>
      </c>
      <c r="W25" s="4">
        <f t="shared" si="75"/>
        <v>0</v>
      </c>
      <c r="X25" s="4">
        <f t="shared" si="75"/>
        <v>0</v>
      </c>
      <c r="Y25" s="4">
        <f t="shared" si="75"/>
        <v>0</v>
      </c>
      <c r="Z25" s="4">
        <f t="shared" si="75"/>
        <v>0</v>
      </c>
      <c r="AA25" s="4">
        <f t="shared" ref="AA25:AH25" si="76">AA85</f>
        <v>0</v>
      </c>
      <c r="AB25" s="4">
        <f t="shared" si="61"/>
        <v>0</v>
      </c>
      <c r="AC25" s="4">
        <f t="shared" si="76"/>
        <v>0</v>
      </c>
      <c r="AD25" s="4">
        <f t="shared" si="76"/>
        <v>0</v>
      </c>
      <c r="AE25" s="4">
        <f t="shared" si="76"/>
        <v>0</v>
      </c>
      <c r="AF25" s="4">
        <f t="shared" si="76"/>
        <v>0</v>
      </c>
      <c r="AG25" s="4">
        <f t="shared" si="76"/>
        <v>0</v>
      </c>
      <c r="AH25" s="4">
        <f t="shared" si="76"/>
        <v>0</v>
      </c>
      <c r="AI25" s="4">
        <v>0</v>
      </c>
      <c r="AJ25" s="4">
        <f t="shared" ref="AJ25:AO25" si="77">AJ85</f>
        <v>0</v>
      </c>
      <c r="AK25" s="4">
        <f t="shared" si="77"/>
        <v>0</v>
      </c>
      <c r="AL25" s="4">
        <f t="shared" si="77"/>
        <v>0</v>
      </c>
      <c r="AM25" s="4">
        <f t="shared" si="77"/>
        <v>0</v>
      </c>
      <c r="AN25" s="4">
        <f t="shared" si="77"/>
        <v>0</v>
      </c>
      <c r="AO25" s="4">
        <f t="shared" si="77"/>
        <v>0</v>
      </c>
      <c r="AP25" s="4">
        <f t="shared" si="62"/>
        <v>0</v>
      </c>
      <c r="AQ25" s="4">
        <f t="shared" ref="AQ25:AU25" si="78">AQ85</f>
        <v>0</v>
      </c>
      <c r="AR25" s="4">
        <f t="shared" si="78"/>
        <v>0</v>
      </c>
      <c r="AS25" s="4">
        <f t="shared" si="78"/>
        <v>0</v>
      </c>
      <c r="AT25" s="4">
        <f t="shared" si="78"/>
        <v>0</v>
      </c>
      <c r="AU25" s="4">
        <f t="shared" si="78"/>
        <v>0</v>
      </c>
      <c r="AV25" s="4">
        <f t="shared" ref="AO25:AV25" si="79">AV85</f>
        <v>0</v>
      </c>
      <c r="AW25" s="4">
        <v>0</v>
      </c>
      <c r="AX25" s="4">
        <f t="shared" ref="AX25:BC25" si="80">AX85</f>
        <v>0</v>
      </c>
      <c r="AY25" s="4">
        <f t="shared" si="80"/>
        <v>0</v>
      </c>
      <c r="AZ25" s="4">
        <f t="shared" si="80"/>
        <v>0</v>
      </c>
      <c r="BA25" s="4">
        <f t="shared" si="80"/>
        <v>0</v>
      </c>
      <c r="BB25" s="4">
        <f t="shared" si="80"/>
        <v>0</v>
      </c>
      <c r="BC25" s="4">
        <f t="shared" si="80"/>
        <v>0</v>
      </c>
      <c r="BD25" s="4">
        <f t="shared" si="65"/>
        <v>0</v>
      </c>
      <c r="BE25" s="4">
        <f t="shared" ref="BE25:BI25" si="81">BE85</f>
        <v>0</v>
      </c>
      <c r="BF25" s="4">
        <f t="shared" si="81"/>
        <v>0</v>
      </c>
      <c r="BG25" s="4">
        <f t="shared" si="81"/>
        <v>0</v>
      </c>
      <c r="BH25" s="4">
        <f t="shared" si="81"/>
        <v>0</v>
      </c>
      <c r="BI25" s="4">
        <f t="shared" si="81"/>
        <v>0</v>
      </c>
      <c r="BJ25" s="4">
        <f t="shared" ref="BC25:BJ25" si="82">BJ85</f>
        <v>0</v>
      </c>
      <c r="BK25" s="4">
        <v>0</v>
      </c>
      <c r="BL25" s="4">
        <f t="shared" ref="BL25:BQ25" si="83">BL85</f>
        <v>0</v>
      </c>
      <c r="BM25" s="4">
        <f t="shared" si="83"/>
        <v>0</v>
      </c>
      <c r="BN25" s="4">
        <f t="shared" si="83"/>
        <v>0</v>
      </c>
      <c r="BO25" s="4">
        <f t="shared" si="83"/>
        <v>0</v>
      </c>
      <c r="BP25" s="4">
        <f t="shared" si="83"/>
        <v>0</v>
      </c>
      <c r="BQ25" s="4">
        <f t="shared" si="83"/>
        <v>0</v>
      </c>
      <c r="BR25" s="4">
        <f t="shared" si="68"/>
        <v>0</v>
      </c>
      <c r="BS25" s="4">
        <f t="shared" ref="BS25:BW25" si="84">BS85</f>
        <v>0</v>
      </c>
      <c r="BT25" s="4">
        <f t="shared" si="84"/>
        <v>0</v>
      </c>
      <c r="BU25" s="4">
        <f t="shared" si="84"/>
        <v>0</v>
      </c>
      <c r="BV25" s="4">
        <f t="shared" si="84"/>
        <v>0</v>
      </c>
      <c r="BW25" s="4">
        <f t="shared" si="84"/>
        <v>0</v>
      </c>
      <c r="BX25" s="4">
        <f t="shared" ref="BS25:BX25" si="85">BX85</f>
        <v>0</v>
      </c>
      <c r="BY25" s="4">
        <v>0</v>
      </c>
      <c r="BZ25" s="4">
        <f t="shared" ref="BZ25:CE25" si="86">BZ85</f>
        <v>0</v>
      </c>
      <c r="CA25" s="4">
        <f t="shared" si="86"/>
        <v>0</v>
      </c>
      <c r="CB25" s="4">
        <f t="shared" si="86"/>
        <v>0</v>
      </c>
      <c r="CC25" s="4">
        <f t="shared" si="86"/>
        <v>0</v>
      </c>
      <c r="CD25" s="4">
        <f t="shared" si="86"/>
        <v>0</v>
      </c>
      <c r="CE25" s="4">
        <f t="shared" si="86"/>
        <v>0</v>
      </c>
      <c r="CF25" s="4">
        <f t="shared" si="71"/>
        <v>0</v>
      </c>
      <c r="CG25" s="4">
        <f t="shared" ref="CG25:CK25" si="87">CG85</f>
        <v>0</v>
      </c>
      <c r="CH25" s="4">
        <f t="shared" si="87"/>
        <v>0</v>
      </c>
      <c r="CI25" s="4">
        <f t="shared" si="87"/>
        <v>0</v>
      </c>
      <c r="CJ25" s="4">
        <f t="shared" si="87"/>
        <v>0</v>
      </c>
      <c r="CK25" s="4">
        <f t="shared" si="87"/>
        <v>0</v>
      </c>
      <c r="CL25" s="5">
        <v>0</v>
      </c>
      <c r="CM25" s="5">
        <f t="shared" si="23"/>
        <v>0</v>
      </c>
      <c r="CN25" s="5">
        <f t="shared" si="24"/>
        <v>0</v>
      </c>
      <c r="CO25" s="5">
        <f t="shared" si="25"/>
        <v>0</v>
      </c>
      <c r="CP25" s="5">
        <f t="shared" si="26"/>
        <v>0</v>
      </c>
      <c r="CQ25" s="5">
        <f t="shared" si="27"/>
        <v>0</v>
      </c>
      <c r="CR25" s="5">
        <f t="shared" si="28"/>
        <v>0</v>
      </c>
      <c r="CS25" s="4">
        <v>0</v>
      </c>
      <c r="CT25" s="4">
        <f t="shared" si="29"/>
        <v>0</v>
      </c>
      <c r="CU25" s="4">
        <f t="shared" si="30"/>
        <v>0</v>
      </c>
      <c r="CV25" s="4">
        <f t="shared" si="31"/>
        <v>0</v>
      </c>
      <c r="CW25" s="4">
        <f t="shared" si="32"/>
        <v>0</v>
      </c>
      <c r="CX25" s="4">
        <f t="shared" si="33"/>
        <v>0</v>
      </c>
      <c r="CY25" s="4">
        <f t="shared" si="34"/>
        <v>0</v>
      </c>
      <c r="CZ25" s="28" t="s">
        <v>100</v>
      </c>
    </row>
    <row r="26" spans="1:104" ht="54.95" customHeight="1">
      <c r="A26" s="26" t="s">
        <v>113</v>
      </c>
      <c r="B26" s="27" t="s">
        <v>114</v>
      </c>
      <c r="C26" s="28" t="s">
        <v>167</v>
      </c>
      <c r="D26" s="4">
        <f t="shared" ref="D26" si="88">D86</f>
        <v>3.0306849285996451</v>
      </c>
      <c r="E26" s="4">
        <v>5.3518367423645214</v>
      </c>
      <c r="F26" s="4">
        <f t="shared" ref="E26:BP26" si="89">F86</f>
        <v>0</v>
      </c>
      <c r="G26" s="4">
        <f t="shared" si="89"/>
        <v>0</v>
      </c>
      <c r="H26" s="4">
        <f t="shared" si="89"/>
        <v>0</v>
      </c>
      <c r="I26" s="4">
        <f t="shared" si="89"/>
        <v>0</v>
      </c>
      <c r="J26" s="4">
        <f t="shared" si="89"/>
        <v>0</v>
      </c>
      <c r="K26" s="4">
        <f t="shared" si="89"/>
        <v>0</v>
      </c>
      <c r="L26" s="4">
        <f t="shared" si="89"/>
        <v>0</v>
      </c>
      <c r="M26" s="4">
        <f t="shared" si="89"/>
        <v>0</v>
      </c>
      <c r="N26" s="4">
        <f t="shared" si="89"/>
        <v>0</v>
      </c>
      <c r="O26" s="4">
        <f t="shared" si="89"/>
        <v>0</v>
      </c>
      <c r="P26" s="4">
        <f t="shared" si="89"/>
        <v>0</v>
      </c>
      <c r="Q26" s="4">
        <f t="shared" si="89"/>
        <v>0</v>
      </c>
      <c r="R26" s="4">
        <f t="shared" si="89"/>
        <v>0</v>
      </c>
      <c r="S26" s="4">
        <f t="shared" si="89"/>
        <v>0</v>
      </c>
      <c r="T26" s="4">
        <f t="shared" ref="T26:Z26" si="90">T86</f>
        <v>0</v>
      </c>
      <c r="U26" s="4">
        <f t="shared" si="90"/>
        <v>0</v>
      </c>
      <c r="V26" s="4">
        <f t="shared" si="90"/>
        <v>0</v>
      </c>
      <c r="W26" s="4">
        <f t="shared" si="90"/>
        <v>0</v>
      </c>
      <c r="X26" s="4">
        <f t="shared" si="90"/>
        <v>0</v>
      </c>
      <c r="Y26" s="4">
        <f t="shared" si="90"/>
        <v>0</v>
      </c>
      <c r="Z26" s="4">
        <f t="shared" si="90"/>
        <v>0</v>
      </c>
      <c r="AA26" s="4">
        <f t="shared" si="89"/>
        <v>0</v>
      </c>
      <c r="AB26" s="4">
        <f>AB86</f>
        <v>0</v>
      </c>
      <c r="AC26" s="4">
        <f t="shared" si="89"/>
        <v>0</v>
      </c>
      <c r="AD26" s="4">
        <f t="shared" si="89"/>
        <v>0</v>
      </c>
      <c r="AE26" s="4">
        <f t="shared" si="89"/>
        <v>0</v>
      </c>
      <c r="AF26" s="4">
        <f t="shared" si="89"/>
        <v>0</v>
      </c>
      <c r="AG26" s="4">
        <f t="shared" si="89"/>
        <v>0</v>
      </c>
      <c r="AH26" s="4">
        <f t="shared" ref="AH26:AU26" si="91">AH86</f>
        <v>0</v>
      </c>
      <c r="AI26" s="4">
        <f t="shared" si="91"/>
        <v>0</v>
      </c>
      <c r="AJ26" s="4">
        <f t="shared" si="91"/>
        <v>0</v>
      </c>
      <c r="AK26" s="4">
        <f t="shared" si="91"/>
        <v>0</v>
      </c>
      <c r="AL26" s="4">
        <f t="shared" si="91"/>
        <v>0</v>
      </c>
      <c r="AM26" s="4">
        <f t="shared" si="91"/>
        <v>0</v>
      </c>
      <c r="AN26" s="4">
        <f t="shared" si="91"/>
        <v>0</v>
      </c>
      <c r="AO26" s="4">
        <f t="shared" si="91"/>
        <v>0</v>
      </c>
      <c r="AP26" s="4">
        <f>AP86</f>
        <v>2.3761315000000001</v>
      </c>
      <c r="AQ26" s="4">
        <f t="shared" si="91"/>
        <v>0</v>
      </c>
      <c r="AR26" s="4">
        <f t="shared" si="91"/>
        <v>0</v>
      </c>
      <c r="AS26" s="4">
        <f t="shared" si="91"/>
        <v>0</v>
      </c>
      <c r="AT26" s="4">
        <f t="shared" si="91"/>
        <v>0</v>
      </c>
      <c r="AU26" s="4">
        <f t="shared" si="91"/>
        <v>0</v>
      </c>
      <c r="AV26" s="4">
        <f t="shared" ref="AV26:BI26" si="92">AV86</f>
        <v>0</v>
      </c>
      <c r="AW26" s="4">
        <f t="shared" si="92"/>
        <v>0</v>
      </c>
      <c r="AX26" s="4">
        <f t="shared" si="92"/>
        <v>0</v>
      </c>
      <c r="AY26" s="4">
        <f t="shared" si="92"/>
        <v>0</v>
      </c>
      <c r="AZ26" s="4">
        <f t="shared" si="92"/>
        <v>0</v>
      </c>
      <c r="BA26" s="4">
        <f t="shared" si="92"/>
        <v>0</v>
      </c>
      <c r="BB26" s="4">
        <f t="shared" si="92"/>
        <v>0</v>
      </c>
      <c r="BC26" s="4">
        <f t="shared" si="92"/>
        <v>0</v>
      </c>
      <c r="BD26" s="4">
        <f>BD86</f>
        <v>0</v>
      </c>
      <c r="BE26" s="4">
        <f t="shared" si="92"/>
        <v>0</v>
      </c>
      <c r="BF26" s="4">
        <f t="shared" si="92"/>
        <v>0</v>
      </c>
      <c r="BG26" s="4">
        <f t="shared" si="92"/>
        <v>0</v>
      </c>
      <c r="BH26" s="4">
        <f t="shared" si="92"/>
        <v>0</v>
      </c>
      <c r="BI26" s="4">
        <f t="shared" si="92"/>
        <v>0</v>
      </c>
      <c r="BJ26" s="4">
        <f t="shared" si="89"/>
        <v>0</v>
      </c>
      <c r="BK26" s="4">
        <f t="shared" si="89"/>
        <v>0</v>
      </c>
      <c r="BL26" s="4">
        <f t="shared" si="89"/>
        <v>0</v>
      </c>
      <c r="BM26" s="4">
        <f t="shared" si="89"/>
        <v>0</v>
      </c>
      <c r="BN26" s="4">
        <f t="shared" si="89"/>
        <v>0</v>
      </c>
      <c r="BO26" s="4">
        <f t="shared" si="89"/>
        <v>0</v>
      </c>
      <c r="BP26" s="4">
        <f t="shared" si="89"/>
        <v>0</v>
      </c>
      <c r="BQ26" s="4">
        <f t="shared" ref="BQ26:BW26" si="93">BQ86</f>
        <v>0</v>
      </c>
      <c r="BR26" s="4">
        <f>BR86</f>
        <v>0</v>
      </c>
      <c r="BS26" s="4">
        <f t="shared" si="93"/>
        <v>0</v>
      </c>
      <c r="BT26" s="4">
        <f t="shared" si="93"/>
        <v>0</v>
      </c>
      <c r="BU26" s="4">
        <f t="shared" si="93"/>
        <v>0</v>
      </c>
      <c r="BV26" s="4">
        <f t="shared" si="93"/>
        <v>0</v>
      </c>
      <c r="BW26" s="4">
        <f t="shared" si="93"/>
        <v>0</v>
      </c>
      <c r="BX26" s="4">
        <f t="shared" ref="BX26:CK26" si="94">BX86</f>
        <v>0</v>
      </c>
      <c r="BY26" s="4">
        <f t="shared" si="94"/>
        <v>3.0306849285996451</v>
      </c>
      <c r="BZ26" s="4">
        <f t="shared" si="94"/>
        <v>0</v>
      </c>
      <c r="CA26" s="4">
        <f t="shared" si="94"/>
        <v>0</v>
      </c>
      <c r="CB26" s="4">
        <f t="shared" si="94"/>
        <v>0</v>
      </c>
      <c r="CC26" s="4">
        <f t="shared" si="94"/>
        <v>0</v>
      </c>
      <c r="CD26" s="4">
        <f t="shared" si="94"/>
        <v>0</v>
      </c>
      <c r="CE26" s="4">
        <f t="shared" si="94"/>
        <v>0</v>
      </c>
      <c r="CF26" s="4">
        <f>CF86</f>
        <v>2.9757052423645214</v>
      </c>
      <c r="CG26" s="4">
        <f t="shared" si="94"/>
        <v>0</v>
      </c>
      <c r="CH26" s="4">
        <f t="shared" si="94"/>
        <v>0</v>
      </c>
      <c r="CI26" s="4">
        <f t="shared" si="94"/>
        <v>0</v>
      </c>
      <c r="CJ26" s="4">
        <f t="shared" si="94"/>
        <v>0</v>
      </c>
      <c r="CK26" s="4">
        <f t="shared" si="94"/>
        <v>0</v>
      </c>
      <c r="CL26" s="4">
        <f t="shared" ref="BQ26:CY26" si="95">CL86</f>
        <v>0</v>
      </c>
      <c r="CM26" s="4">
        <f t="shared" si="95"/>
        <v>3.0306849285996451</v>
      </c>
      <c r="CN26" s="4">
        <f t="shared" si="95"/>
        <v>0</v>
      </c>
      <c r="CO26" s="4">
        <f t="shared" si="95"/>
        <v>0</v>
      </c>
      <c r="CP26" s="4">
        <f t="shared" si="95"/>
        <v>0</v>
      </c>
      <c r="CQ26" s="4">
        <f t="shared" si="95"/>
        <v>0</v>
      </c>
      <c r="CR26" s="4">
        <f t="shared" si="95"/>
        <v>0</v>
      </c>
      <c r="CS26" s="4">
        <f t="shared" si="95"/>
        <v>0</v>
      </c>
      <c r="CT26" s="4">
        <f t="shared" si="95"/>
        <v>5.3518367423645214</v>
      </c>
      <c r="CU26" s="4">
        <f t="shared" si="95"/>
        <v>0</v>
      </c>
      <c r="CV26" s="4">
        <f t="shared" si="95"/>
        <v>0</v>
      </c>
      <c r="CW26" s="4">
        <f t="shared" si="95"/>
        <v>0</v>
      </c>
      <c r="CX26" s="4">
        <f t="shared" si="95"/>
        <v>0</v>
      </c>
      <c r="CY26" s="4">
        <f t="shared" si="95"/>
        <v>0</v>
      </c>
      <c r="CZ26" s="28" t="s">
        <v>100</v>
      </c>
    </row>
    <row r="27" spans="1:104" ht="54.95" customHeight="1">
      <c r="A27" s="26" t="s">
        <v>70</v>
      </c>
      <c r="B27" s="2" t="s">
        <v>169</v>
      </c>
      <c r="C27" s="28" t="s">
        <v>167</v>
      </c>
      <c r="D27" s="4">
        <f t="shared" ref="D27" si="96">D28+D48+D81+D84+D85+D86</f>
        <v>433.37628447492619</v>
      </c>
      <c r="E27" s="4">
        <v>465.80184367903479</v>
      </c>
      <c r="F27" s="4">
        <f t="shared" ref="E27:BP27" si="97">F28+F48+F81+F84+F85+F86</f>
        <v>0</v>
      </c>
      <c r="G27" s="4">
        <f t="shared" si="97"/>
        <v>91.921000000000006</v>
      </c>
      <c r="H27" s="4">
        <f t="shared" si="97"/>
        <v>0.38174999999999998</v>
      </c>
      <c r="I27" s="4">
        <f t="shared" si="97"/>
        <v>0</v>
      </c>
      <c r="J27" s="4">
        <f t="shared" si="97"/>
        <v>85.5</v>
      </c>
      <c r="K27" s="4">
        <f t="shared" si="97"/>
        <v>0</v>
      </c>
      <c r="L27" s="4">
        <f t="shared" si="97"/>
        <v>0</v>
      </c>
      <c r="M27" s="4">
        <f t="shared" si="97"/>
        <v>0</v>
      </c>
      <c r="N27" s="4">
        <f t="shared" si="97"/>
        <v>80.302427600000001</v>
      </c>
      <c r="O27" s="4">
        <f t="shared" si="97"/>
        <v>0</v>
      </c>
      <c r="P27" s="4">
        <f t="shared" si="97"/>
        <v>0</v>
      </c>
      <c r="Q27" s="4">
        <f t="shared" si="97"/>
        <v>0</v>
      </c>
      <c r="R27" s="4">
        <f t="shared" si="97"/>
        <v>0</v>
      </c>
      <c r="S27" s="4">
        <f t="shared" si="97"/>
        <v>0</v>
      </c>
      <c r="T27" s="4">
        <f t="shared" ref="T27:Z27" si="98">T28+T48+T81+T84+T85+T86</f>
        <v>0</v>
      </c>
      <c r="U27" s="4">
        <f t="shared" si="98"/>
        <v>32.335999999999999</v>
      </c>
      <c r="V27" s="4">
        <f t="shared" si="98"/>
        <v>2.4359999999999999</v>
      </c>
      <c r="W27" s="4">
        <f t="shared" si="98"/>
        <v>0</v>
      </c>
      <c r="X27" s="4">
        <f t="shared" si="98"/>
        <v>85.5</v>
      </c>
      <c r="Y27" s="4">
        <f t="shared" si="98"/>
        <v>0</v>
      </c>
      <c r="Z27" s="4">
        <f t="shared" si="98"/>
        <v>0</v>
      </c>
      <c r="AA27" s="4">
        <f t="shared" si="97"/>
        <v>0</v>
      </c>
      <c r="AB27" s="4">
        <f>AB28+AB48+AB81+AB84+AB85+AB86</f>
        <v>208.05182333000002</v>
      </c>
      <c r="AC27" s="4">
        <f t="shared" si="97"/>
        <v>0.376</v>
      </c>
      <c r="AD27" s="4">
        <f t="shared" si="97"/>
        <v>0</v>
      </c>
      <c r="AE27" s="4">
        <f t="shared" si="97"/>
        <v>85.5</v>
      </c>
      <c r="AF27" s="4">
        <f t="shared" si="97"/>
        <v>0</v>
      </c>
      <c r="AG27" s="4">
        <f t="shared" si="97"/>
        <v>0</v>
      </c>
      <c r="AH27" s="4">
        <f t="shared" ref="AH27:AU27" si="99">AH28+AH48+AH81+AH84+AH85+AH86</f>
        <v>0</v>
      </c>
      <c r="AI27" s="4">
        <f t="shared" si="99"/>
        <v>32.063425721850592</v>
      </c>
      <c r="AJ27" s="4">
        <f t="shared" si="99"/>
        <v>1.85</v>
      </c>
      <c r="AK27" s="4">
        <f t="shared" si="99"/>
        <v>0</v>
      </c>
      <c r="AL27" s="4">
        <f t="shared" si="99"/>
        <v>0</v>
      </c>
      <c r="AM27" s="4">
        <f t="shared" si="99"/>
        <v>0</v>
      </c>
      <c r="AN27" s="4">
        <f t="shared" si="99"/>
        <v>0</v>
      </c>
      <c r="AO27" s="4">
        <f t="shared" si="99"/>
        <v>0</v>
      </c>
      <c r="AP27" s="4">
        <f>AP28+AP48+AP81+AP84+AP85+AP86</f>
        <v>45.484715271499965</v>
      </c>
      <c r="AQ27" s="4">
        <f t="shared" si="99"/>
        <v>3.41</v>
      </c>
      <c r="AR27" s="4">
        <f t="shared" si="99"/>
        <v>0</v>
      </c>
      <c r="AS27" s="4">
        <f t="shared" si="99"/>
        <v>0</v>
      </c>
      <c r="AT27" s="4">
        <f t="shared" si="99"/>
        <v>0</v>
      </c>
      <c r="AU27" s="4">
        <f t="shared" si="99"/>
        <v>3</v>
      </c>
      <c r="AV27" s="4">
        <f t="shared" ref="AV27:BI27" si="100">AV28+AV48+AV81+AV84+AV85+AV86</f>
        <v>0</v>
      </c>
      <c r="AW27" s="4">
        <f t="shared" si="100"/>
        <v>35.543618684226963</v>
      </c>
      <c r="AX27" s="4">
        <f t="shared" si="100"/>
        <v>0.25</v>
      </c>
      <c r="AY27" s="4">
        <f t="shared" si="100"/>
        <v>0</v>
      </c>
      <c r="AZ27" s="4">
        <f t="shared" si="100"/>
        <v>9.173</v>
      </c>
      <c r="BA27" s="4">
        <f t="shared" si="100"/>
        <v>0</v>
      </c>
      <c r="BB27" s="4">
        <f t="shared" si="100"/>
        <v>0</v>
      </c>
      <c r="BC27" s="4">
        <f t="shared" si="100"/>
        <v>0</v>
      </c>
      <c r="BD27" s="4">
        <f>BD28+BD48+BD81+BD84+BD85+BD86</f>
        <v>58.812450649973584</v>
      </c>
      <c r="BE27" s="4">
        <f t="shared" si="100"/>
        <v>0</v>
      </c>
      <c r="BF27" s="4">
        <f t="shared" si="100"/>
        <v>0</v>
      </c>
      <c r="BG27" s="4">
        <f t="shared" si="100"/>
        <v>8.2530000000000001</v>
      </c>
      <c r="BH27" s="4">
        <f t="shared" si="100"/>
        <v>0</v>
      </c>
      <c r="BI27" s="4">
        <f t="shared" si="100"/>
        <v>7</v>
      </c>
      <c r="BJ27" s="4">
        <f t="shared" si="97"/>
        <v>0</v>
      </c>
      <c r="BK27" s="4">
        <f t="shared" si="97"/>
        <v>30.82648894328192</v>
      </c>
      <c r="BL27" s="4">
        <f t="shared" si="97"/>
        <v>0</v>
      </c>
      <c r="BM27" s="4">
        <f t="shared" si="97"/>
        <v>0</v>
      </c>
      <c r="BN27" s="4">
        <f t="shared" si="97"/>
        <v>1.47</v>
      </c>
      <c r="BO27" s="4">
        <f t="shared" si="97"/>
        <v>0</v>
      </c>
      <c r="BP27" s="4">
        <f t="shared" si="97"/>
        <v>0</v>
      </c>
      <c r="BQ27" s="4">
        <f t="shared" ref="BQ27:BW27" si="101">BQ28+BQ48+BQ81+BQ84+BQ85+BQ86</f>
        <v>0</v>
      </c>
      <c r="BR27" s="4">
        <f>BR28+BR48+BR81+BR84+BR85+BR86</f>
        <v>40.470776352758818</v>
      </c>
      <c r="BS27" s="4">
        <f t="shared" si="101"/>
        <v>0.25</v>
      </c>
      <c r="BT27" s="4">
        <f t="shared" si="101"/>
        <v>0</v>
      </c>
      <c r="BU27" s="4">
        <f t="shared" si="101"/>
        <v>4.6900000000000004</v>
      </c>
      <c r="BV27" s="4">
        <f t="shared" si="101"/>
        <v>0</v>
      </c>
      <c r="BW27" s="4">
        <f t="shared" si="101"/>
        <v>0</v>
      </c>
      <c r="BX27" s="4">
        <f t="shared" ref="BX27:CK27" si="102">BX28+BX48+BX81+BX84+BX85+BX86</f>
        <v>0</v>
      </c>
      <c r="BY27" s="4">
        <f t="shared" si="102"/>
        <v>32.92212612556672</v>
      </c>
      <c r="BZ27" s="4">
        <f t="shared" si="102"/>
        <v>0</v>
      </c>
      <c r="CA27" s="4">
        <f t="shared" si="102"/>
        <v>0</v>
      </c>
      <c r="CB27" s="4">
        <f t="shared" si="102"/>
        <v>8.92</v>
      </c>
      <c r="CC27" s="4">
        <f t="shared" si="102"/>
        <v>0</v>
      </c>
      <c r="CD27" s="4">
        <f t="shared" si="102"/>
        <v>0</v>
      </c>
      <c r="CE27" s="4">
        <f t="shared" si="102"/>
        <v>0</v>
      </c>
      <c r="CF27" s="4">
        <f>CF28+CF48+CF81+CF84+CF85+CF86</f>
        <v>24.519756994802382</v>
      </c>
      <c r="CG27" s="4">
        <f t="shared" si="102"/>
        <v>0</v>
      </c>
      <c r="CH27" s="4">
        <f t="shared" si="102"/>
        <v>0</v>
      </c>
      <c r="CI27" s="4">
        <f t="shared" si="102"/>
        <v>6.62</v>
      </c>
      <c r="CJ27" s="4">
        <f t="shared" si="102"/>
        <v>0</v>
      </c>
      <c r="CK27" s="4">
        <f t="shared" si="102"/>
        <v>0</v>
      </c>
      <c r="CL27" s="4">
        <f t="shared" ref="BQ27:CY27" si="103">CL28+CL48+CL81+CL84+CL85+CL86</f>
        <v>0</v>
      </c>
      <c r="CM27" s="4">
        <f t="shared" si="103"/>
        <v>163.69165947492618</v>
      </c>
      <c r="CN27" s="4">
        <f t="shared" si="103"/>
        <v>4.5360000000000005</v>
      </c>
      <c r="CO27" s="4">
        <f t="shared" si="103"/>
        <v>0</v>
      </c>
      <c r="CP27" s="4">
        <f t="shared" si="103"/>
        <v>105.063</v>
      </c>
      <c r="CQ27" s="4">
        <f t="shared" si="103"/>
        <v>0</v>
      </c>
      <c r="CR27" s="4">
        <f t="shared" si="103"/>
        <v>0</v>
      </c>
      <c r="CS27" s="4">
        <f t="shared" si="103"/>
        <v>0</v>
      </c>
      <c r="CT27" s="4">
        <f t="shared" si="103"/>
        <v>377.33952259903475</v>
      </c>
      <c r="CU27" s="4">
        <f t="shared" si="103"/>
        <v>4.0360000000000005</v>
      </c>
      <c r="CV27" s="4">
        <f t="shared" si="103"/>
        <v>0</v>
      </c>
      <c r="CW27" s="4">
        <f t="shared" si="103"/>
        <v>105.063</v>
      </c>
      <c r="CX27" s="4">
        <f t="shared" si="103"/>
        <v>0</v>
      </c>
      <c r="CY27" s="4">
        <f t="shared" si="103"/>
        <v>10</v>
      </c>
      <c r="CZ27" s="28" t="s">
        <v>100</v>
      </c>
    </row>
    <row r="28" spans="1:104" ht="54.95" customHeight="1">
      <c r="A28" s="26" t="s">
        <v>71</v>
      </c>
      <c r="B28" s="27" t="s">
        <v>115</v>
      </c>
      <c r="C28" s="28" t="s">
        <v>167</v>
      </c>
      <c r="D28" s="4">
        <v>0</v>
      </c>
      <c r="E28" s="4">
        <v>0</v>
      </c>
      <c r="F28" s="4">
        <f t="shared" ref="F28:L28" si="104">SUM(F29,F33,F36,F45)</f>
        <v>0</v>
      </c>
      <c r="G28" s="4">
        <f t="shared" si="104"/>
        <v>0</v>
      </c>
      <c r="H28" s="4">
        <f t="shared" si="104"/>
        <v>0</v>
      </c>
      <c r="I28" s="4">
        <f t="shared" si="104"/>
        <v>0</v>
      </c>
      <c r="J28" s="4">
        <f t="shared" si="104"/>
        <v>0</v>
      </c>
      <c r="K28" s="4">
        <f t="shared" si="104"/>
        <v>0</v>
      </c>
      <c r="L28" s="4">
        <f t="shared" si="104"/>
        <v>0</v>
      </c>
      <c r="M28" s="4">
        <f t="shared" ref="M28:BJ28" si="105">SUM(M29,M33,M36,M45)</f>
        <v>0</v>
      </c>
      <c r="N28" s="4">
        <f t="shared" si="105"/>
        <v>0</v>
      </c>
      <c r="O28" s="4">
        <f t="shared" si="105"/>
        <v>0</v>
      </c>
      <c r="P28" s="4">
        <f t="shared" si="105"/>
        <v>0</v>
      </c>
      <c r="Q28" s="4">
        <f t="shared" si="105"/>
        <v>0</v>
      </c>
      <c r="R28" s="4">
        <f t="shared" si="105"/>
        <v>0</v>
      </c>
      <c r="S28" s="4">
        <f t="shared" si="105"/>
        <v>0</v>
      </c>
      <c r="T28" s="4">
        <f t="shared" si="105"/>
        <v>0</v>
      </c>
      <c r="U28" s="4">
        <v>0</v>
      </c>
      <c r="V28" s="4">
        <f t="shared" ref="V28:Z28" si="106">SUM(V29,V33,V36,V45)</f>
        <v>0</v>
      </c>
      <c r="W28" s="4">
        <f t="shared" si="106"/>
        <v>0</v>
      </c>
      <c r="X28" s="4">
        <f t="shared" si="106"/>
        <v>0</v>
      </c>
      <c r="Y28" s="4">
        <f t="shared" si="106"/>
        <v>0</v>
      </c>
      <c r="Z28" s="4">
        <f t="shared" si="106"/>
        <v>0</v>
      </c>
      <c r="AA28" s="4">
        <f t="shared" ref="AA28:AH28" si="107">SUM(AA29,AA33,AA36,AA45)</f>
        <v>0</v>
      </c>
      <c r="AB28" s="4">
        <f t="shared" ref="AB28" si="108">AB29+AB33+AB36+AB45</f>
        <v>0</v>
      </c>
      <c r="AC28" s="4">
        <f t="shared" si="107"/>
        <v>0</v>
      </c>
      <c r="AD28" s="4">
        <f t="shared" si="107"/>
        <v>0</v>
      </c>
      <c r="AE28" s="4">
        <f t="shared" si="107"/>
        <v>0</v>
      </c>
      <c r="AF28" s="4">
        <f t="shared" si="107"/>
        <v>0</v>
      </c>
      <c r="AG28" s="4">
        <f t="shared" si="107"/>
        <v>0</v>
      </c>
      <c r="AH28" s="4">
        <f t="shared" si="107"/>
        <v>0</v>
      </c>
      <c r="AI28" s="4">
        <v>0</v>
      </c>
      <c r="AJ28" s="4">
        <f t="shared" ref="AJ28:AO28" si="109">SUM(AJ29,AJ33,AJ36,AJ45)</f>
        <v>0</v>
      </c>
      <c r="AK28" s="4">
        <f t="shared" si="109"/>
        <v>0</v>
      </c>
      <c r="AL28" s="4">
        <f t="shared" si="109"/>
        <v>0</v>
      </c>
      <c r="AM28" s="4">
        <f t="shared" si="109"/>
        <v>0</v>
      </c>
      <c r="AN28" s="4">
        <f t="shared" si="109"/>
        <v>0</v>
      </c>
      <c r="AO28" s="4">
        <f t="shared" si="109"/>
        <v>0</v>
      </c>
      <c r="AP28" s="4">
        <f t="shared" ref="AP28" si="110">AP29+AP33+AP36+AP45</f>
        <v>0</v>
      </c>
      <c r="AQ28" s="4">
        <f t="shared" ref="AQ28:AU28" si="111">SUM(AQ29,AQ33,AQ36,AQ45)</f>
        <v>0</v>
      </c>
      <c r="AR28" s="4">
        <f t="shared" si="111"/>
        <v>0</v>
      </c>
      <c r="AS28" s="4">
        <f t="shared" si="111"/>
        <v>0</v>
      </c>
      <c r="AT28" s="4">
        <f t="shared" si="111"/>
        <v>0</v>
      </c>
      <c r="AU28" s="4">
        <f t="shared" si="111"/>
        <v>0</v>
      </c>
      <c r="AV28" s="4">
        <f t="shared" ref="AO28:AV28" si="112">SUM(AV29,AV33,AV36,AV45)</f>
        <v>0</v>
      </c>
      <c r="AW28" s="4">
        <v>0</v>
      </c>
      <c r="AX28" s="4">
        <f t="shared" ref="AX28:BC28" si="113">SUM(AX29,AX33,AX36,AX45)</f>
        <v>0</v>
      </c>
      <c r="AY28" s="4">
        <f t="shared" si="113"/>
        <v>0</v>
      </c>
      <c r="AZ28" s="4">
        <f t="shared" si="113"/>
        <v>0</v>
      </c>
      <c r="BA28" s="4">
        <f t="shared" si="113"/>
        <v>0</v>
      </c>
      <c r="BB28" s="4">
        <f t="shared" si="113"/>
        <v>0</v>
      </c>
      <c r="BC28" s="4">
        <f t="shared" si="113"/>
        <v>0</v>
      </c>
      <c r="BD28" s="4">
        <f t="shared" ref="BD28" si="114">BD29+BD33+BD36+BD45</f>
        <v>0</v>
      </c>
      <c r="BE28" s="4">
        <f t="shared" ref="BE28:BI28" si="115">SUM(BE29,BE33,BE36,BE45)</f>
        <v>0</v>
      </c>
      <c r="BF28" s="4">
        <f t="shared" si="115"/>
        <v>0</v>
      </c>
      <c r="BG28" s="4">
        <f t="shared" si="115"/>
        <v>0</v>
      </c>
      <c r="BH28" s="4">
        <f t="shared" si="115"/>
        <v>0</v>
      </c>
      <c r="BI28" s="4">
        <f t="shared" si="115"/>
        <v>0</v>
      </c>
      <c r="BJ28" s="4">
        <f t="shared" ref="BC28:BJ28" si="116">SUM(BJ29,BJ33,BJ36,BJ45)</f>
        <v>0</v>
      </c>
      <c r="BK28" s="4">
        <v>0</v>
      </c>
      <c r="BL28" s="4">
        <f t="shared" ref="BL28:BQ28" si="117">SUM(BL29,BL33,BL36,BL45)</f>
        <v>0</v>
      </c>
      <c r="BM28" s="4">
        <f t="shared" si="117"/>
        <v>0</v>
      </c>
      <c r="BN28" s="4">
        <f t="shared" si="117"/>
        <v>0</v>
      </c>
      <c r="BO28" s="4">
        <f t="shared" si="117"/>
        <v>0</v>
      </c>
      <c r="BP28" s="4">
        <f t="shared" si="117"/>
        <v>0</v>
      </c>
      <c r="BQ28" s="4">
        <f t="shared" si="117"/>
        <v>0</v>
      </c>
      <c r="BR28" s="4">
        <f t="shared" ref="BR28" si="118">BR29+BR33+BR36+BR45</f>
        <v>0</v>
      </c>
      <c r="BS28" s="4">
        <f t="shared" ref="BS28:BW28" si="119">SUM(BS29,BS33,BS36,BS45)</f>
        <v>0</v>
      </c>
      <c r="BT28" s="4">
        <f t="shared" si="119"/>
        <v>0</v>
      </c>
      <c r="BU28" s="4">
        <f t="shared" si="119"/>
        <v>0</v>
      </c>
      <c r="BV28" s="4">
        <f t="shared" si="119"/>
        <v>0</v>
      </c>
      <c r="BW28" s="4">
        <f t="shared" si="119"/>
        <v>0</v>
      </c>
      <c r="BX28" s="4">
        <f t="shared" ref="BS28:BX28" si="120">SUM(BX29,BX33,BX36,BX45)</f>
        <v>0</v>
      </c>
      <c r="BY28" s="4">
        <v>0</v>
      </c>
      <c r="BZ28" s="4">
        <f t="shared" ref="BZ28:CE28" si="121">SUM(BZ29,BZ33,BZ36,BZ45)</f>
        <v>0</v>
      </c>
      <c r="CA28" s="4">
        <f t="shared" si="121"/>
        <v>0</v>
      </c>
      <c r="CB28" s="4">
        <f t="shared" si="121"/>
        <v>0</v>
      </c>
      <c r="CC28" s="4">
        <f t="shared" si="121"/>
        <v>0</v>
      </c>
      <c r="CD28" s="4">
        <f t="shared" si="121"/>
        <v>0</v>
      </c>
      <c r="CE28" s="4">
        <f t="shared" si="121"/>
        <v>0</v>
      </c>
      <c r="CF28" s="4">
        <f t="shared" ref="CF28" si="122">CF29+CF33+CF36+CF45</f>
        <v>0</v>
      </c>
      <c r="CG28" s="4">
        <f t="shared" ref="CG28:CK28" si="123">SUM(CG29,CG33,CG36,CG45)</f>
        <v>0</v>
      </c>
      <c r="CH28" s="4">
        <f t="shared" si="123"/>
        <v>0</v>
      </c>
      <c r="CI28" s="4">
        <f t="shared" si="123"/>
        <v>0</v>
      </c>
      <c r="CJ28" s="4">
        <f t="shared" si="123"/>
        <v>0</v>
      </c>
      <c r="CK28" s="4">
        <f t="shared" si="123"/>
        <v>0</v>
      </c>
      <c r="CL28" s="5">
        <v>0</v>
      </c>
      <c r="CM28" s="5">
        <f t="shared" si="23"/>
        <v>0</v>
      </c>
      <c r="CN28" s="5">
        <f t="shared" si="24"/>
        <v>0</v>
      </c>
      <c r="CO28" s="5">
        <f t="shared" si="25"/>
        <v>0</v>
      </c>
      <c r="CP28" s="5">
        <f t="shared" si="26"/>
        <v>0</v>
      </c>
      <c r="CQ28" s="5">
        <f t="shared" si="27"/>
        <v>0</v>
      </c>
      <c r="CR28" s="5">
        <f t="shared" si="28"/>
        <v>0</v>
      </c>
      <c r="CS28" s="4">
        <v>0</v>
      </c>
      <c r="CT28" s="4">
        <f t="shared" si="29"/>
        <v>0</v>
      </c>
      <c r="CU28" s="4">
        <f t="shared" si="30"/>
        <v>0</v>
      </c>
      <c r="CV28" s="4">
        <f t="shared" si="31"/>
        <v>0</v>
      </c>
      <c r="CW28" s="4">
        <f t="shared" si="32"/>
        <v>0</v>
      </c>
      <c r="CX28" s="4">
        <f t="shared" si="33"/>
        <v>0</v>
      </c>
      <c r="CY28" s="4">
        <f t="shared" si="34"/>
        <v>0</v>
      </c>
      <c r="CZ28" s="28" t="s">
        <v>100</v>
      </c>
    </row>
    <row r="29" spans="1:104" ht="54.95" customHeight="1">
      <c r="A29" s="26" t="s">
        <v>73</v>
      </c>
      <c r="B29" s="27" t="s">
        <v>116</v>
      </c>
      <c r="C29" s="28" t="s">
        <v>167</v>
      </c>
      <c r="D29" s="4">
        <v>0</v>
      </c>
      <c r="E29" s="4">
        <v>0</v>
      </c>
      <c r="F29" s="4">
        <f t="shared" ref="F29:L29" si="124">SUM(F30:F32)</f>
        <v>0</v>
      </c>
      <c r="G29" s="4">
        <f t="shared" si="124"/>
        <v>0</v>
      </c>
      <c r="H29" s="4">
        <f t="shared" si="124"/>
        <v>0</v>
      </c>
      <c r="I29" s="4">
        <f t="shared" si="124"/>
        <v>0</v>
      </c>
      <c r="J29" s="4">
        <f t="shared" si="124"/>
        <v>0</v>
      </c>
      <c r="K29" s="4">
        <f t="shared" si="124"/>
        <v>0</v>
      </c>
      <c r="L29" s="4">
        <f t="shared" si="124"/>
        <v>0</v>
      </c>
      <c r="M29" s="4">
        <f t="shared" ref="M29:N29" si="125">SUM(M30:M32)</f>
        <v>0</v>
      </c>
      <c r="N29" s="4">
        <f t="shared" si="125"/>
        <v>0</v>
      </c>
      <c r="O29" s="4">
        <f t="shared" ref="O29:P29" si="126">SUM(O30:O32)</f>
        <v>0</v>
      </c>
      <c r="P29" s="4">
        <f t="shared" si="126"/>
        <v>0</v>
      </c>
      <c r="Q29" s="4">
        <f t="shared" ref="Q29:R29" si="127">SUM(Q30:Q32)</f>
        <v>0</v>
      </c>
      <c r="R29" s="4">
        <f t="shared" si="127"/>
        <v>0</v>
      </c>
      <c r="S29" s="4">
        <f t="shared" ref="S29:T29" si="128">SUM(S30:S32)</f>
        <v>0</v>
      </c>
      <c r="T29" s="4">
        <f t="shared" si="128"/>
        <v>0</v>
      </c>
      <c r="U29" s="4">
        <v>0</v>
      </c>
      <c r="V29" s="4">
        <f t="shared" ref="V29:Z29" si="129">SUM(V30:V32)</f>
        <v>0</v>
      </c>
      <c r="W29" s="4">
        <f t="shared" si="129"/>
        <v>0</v>
      </c>
      <c r="X29" s="4">
        <f t="shared" si="129"/>
        <v>0</v>
      </c>
      <c r="Y29" s="4">
        <f t="shared" si="129"/>
        <v>0</v>
      </c>
      <c r="Z29" s="4">
        <f t="shared" si="129"/>
        <v>0</v>
      </c>
      <c r="AA29" s="4">
        <f t="shared" ref="Z29:AF29" si="130">SUM(AA30:AA32)</f>
        <v>0</v>
      </c>
      <c r="AB29" s="4">
        <f t="shared" ref="AB29" si="131">AB30</f>
        <v>0</v>
      </c>
      <c r="AC29" s="4">
        <f t="shared" si="130"/>
        <v>0</v>
      </c>
      <c r="AD29" s="4">
        <f t="shared" si="130"/>
        <v>0</v>
      </c>
      <c r="AE29" s="4">
        <f t="shared" si="130"/>
        <v>0</v>
      </c>
      <c r="AF29" s="4">
        <f t="shared" si="130"/>
        <v>0</v>
      </c>
      <c r="AG29" s="4">
        <f t="shared" ref="AG29:AH29" si="132">SUM(AG30:AG32)</f>
        <v>0</v>
      </c>
      <c r="AH29" s="4">
        <f t="shared" si="132"/>
        <v>0</v>
      </c>
      <c r="AI29" s="4">
        <v>0</v>
      </c>
      <c r="AJ29" s="4">
        <f t="shared" ref="AJ29:AO29" si="133">SUM(AJ30:AJ32)</f>
        <v>0</v>
      </c>
      <c r="AK29" s="4">
        <f t="shared" si="133"/>
        <v>0</v>
      </c>
      <c r="AL29" s="4">
        <f t="shared" si="133"/>
        <v>0</v>
      </c>
      <c r="AM29" s="4">
        <f t="shared" si="133"/>
        <v>0</v>
      </c>
      <c r="AN29" s="4">
        <f t="shared" si="133"/>
        <v>0</v>
      </c>
      <c r="AO29" s="4">
        <f t="shared" si="133"/>
        <v>0</v>
      </c>
      <c r="AP29" s="4">
        <f t="shared" ref="AP29" si="134">AP30</f>
        <v>0</v>
      </c>
      <c r="AQ29" s="4">
        <f t="shared" ref="AQ29:AU29" si="135">SUM(AQ30:AQ32)</f>
        <v>0</v>
      </c>
      <c r="AR29" s="4">
        <f t="shared" si="135"/>
        <v>0</v>
      </c>
      <c r="AS29" s="4">
        <f t="shared" si="135"/>
        <v>0</v>
      </c>
      <c r="AT29" s="4">
        <f t="shared" si="135"/>
        <v>0</v>
      </c>
      <c r="AU29" s="4">
        <f t="shared" si="135"/>
        <v>0</v>
      </c>
      <c r="AV29" s="4">
        <f t="shared" ref="AU29:AV29" si="136">SUM(AV30:AV32)</f>
        <v>0</v>
      </c>
      <c r="AW29" s="4">
        <v>0</v>
      </c>
      <c r="AX29" s="4">
        <f t="shared" ref="AX29:BC29" si="137">SUM(AX30:AX32)</f>
        <v>0</v>
      </c>
      <c r="AY29" s="4">
        <f t="shared" si="137"/>
        <v>0</v>
      </c>
      <c r="AZ29" s="4">
        <f t="shared" si="137"/>
        <v>0</v>
      </c>
      <c r="BA29" s="4">
        <f t="shared" si="137"/>
        <v>0</v>
      </c>
      <c r="BB29" s="4">
        <f t="shared" si="137"/>
        <v>0</v>
      </c>
      <c r="BC29" s="4">
        <f t="shared" si="137"/>
        <v>0</v>
      </c>
      <c r="BD29" s="4">
        <f t="shared" ref="BD29" si="138">BD30</f>
        <v>0</v>
      </c>
      <c r="BE29" s="4">
        <f t="shared" ref="BE29:BI29" si="139">SUM(BE30:BE32)</f>
        <v>0</v>
      </c>
      <c r="BF29" s="4">
        <f t="shared" si="139"/>
        <v>0</v>
      </c>
      <c r="BG29" s="4">
        <f t="shared" si="139"/>
        <v>0</v>
      </c>
      <c r="BH29" s="4">
        <f t="shared" si="139"/>
        <v>0</v>
      </c>
      <c r="BI29" s="4">
        <f t="shared" si="139"/>
        <v>0</v>
      </c>
      <c r="BJ29" s="4">
        <f t="shared" ref="BI29:BJ29" si="140">SUM(BJ30:BJ32)</f>
        <v>0</v>
      </c>
      <c r="BK29" s="4">
        <v>0</v>
      </c>
      <c r="BL29" s="4">
        <f t="shared" ref="BL29:BQ29" si="141">SUM(BL30:BL32)</f>
        <v>0</v>
      </c>
      <c r="BM29" s="4">
        <f t="shared" si="141"/>
        <v>0</v>
      </c>
      <c r="BN29" s="4">
        <f t="shared" si="141"/>
        <v>0</v>
      </c>
      <c r="BO29" s="4">
        <f t="shared" si="141"/>
        <v>0</v>
      </c>
      <c r="BP29" s="4">
        <f t="shared" si="141"/>
        <v>0</v>
      </c>
      <c r="BQ29" s="4">
        <f t="shared" si="141"/>
        <v>0</v>
      </c>
      <c r="BR29" s="4">
        <f t="shared" ref="BR29" si="142">BR30</f>
        <v>0</v>
      </c>
      <c r="BS29" s="4">
        <f t="shared" ref="BS29:BW29" si="143">SUM(BS30:BS32)</f>
        <v>0</v>
      </c>
      <c r="BT29" s="4">
        <f t="shared" si="143"/>
        <v>0</v>
      </c>
      <c r="BU29" s="4">
        <f t="shared" si="143"/>
        <v>0</v>
      </c>
      <c r="BV29" s="4">
        <f t="shared" si="143"/>
        <v>0</v>
      </c>
      <c r="BW29" s="4">
        <f t="shared" si="143"/>
        <v>0</v>
      </c>
      <c r="BX29" s="4">
        <f t="shared" ref="BW29:BX29" si="144">SUM(BX30:BX32)</f>
        <v>0</v>
      </c>
      <c r="BY29" s="4">
        <v>0</v>
      </c>
      <c r="BZ29" s="4">
        <f t="shared" ref="BZ29:CE29" si="145">SUM(BZ30:BZ32)</f>
        <v>0</v>
      </c>
      <c r="CA29" s="4">
        <f t="shared" si="145"/>
        <v>0</v>
      </c>
      <c r="CB29" s="4">
        <f t="shared" si="145"/>
        <v>0</v>
      </c>
      <c r="CC29" s="4">
        <f t="shared" si="145"/>
        <v>0</v>
      </c>
      <c r="CD29" s="4">
        <f t="shared" si="145"/>
        <v>0</v>
      </c>
      <c r="CE29" s="4">
        <f t="shared" si="145"/>
        <v>0</v>
      </c>
      <c r="CF29" s="4">
        <f t="shared" ref="CF29" si="146">CF30</f>
        <v>0</v>
      </c>
      <c r="CG29" s="4">
        <f t="shared" ref="CG29:CK29" si="147">SUM(CG30:CG32)</f>
        <v>0</v>
      </c>
      <c r="CH29" s="4">
        <f t="shared" si="147"/>
        <v>0</v>
      </c>
      <c r="CI29" s="4">
        <f t="shared" si="147"/>
        <v>0</v>
      </c>
      <c r="CJ29" s="4">
        <f t="shared" si="147"/>
        <v>0</v>
      </c>
      <c r="CK29" s="4">
        <f t="shared" si="147"/>
        <v>0</v>
      </c>
      <c r="CL29" s="5">
        <v>0</v>
      </c>
      <c r="CM29" s="5">
        <f t="shared" si="23"/>
        <v>0</v>
      </c>
      <c r="CN29" s="5">
        <f t="shared" si="24"/>
        <v>0</v>
      </c>
      <c r="CO29" s="5">
        <f t="shared" si="25"/>
        <v>0</v>
      </c>
      <c r="CP29" s="5">
        <f t="shared" si="26"/>
        <v>0</v>
      </c>
      <c r="CQ29" s="5">
        <f t="shared" si="27"/>
        <v>0</v>
      </c>
      <c r="CR29" s="5">
        <f t="shared" si="28"/>
        <v>0</v>
      </c>
      <c r="CS29" s="4">
        <v>0</v>
      </c>
      <c r="CT29" s="4">
        <f t="shared" si="29"/>
        <v>0</v>
      </c>
      <c r="CU29" s="4">
        <f t="shared" si="30"/>
        <v>0</v>
      </c>
      <c r="CV29" s="4">
        <f t="shared" si="31"/>
        <v>0</v>
      </c>
      <c r="CW29" s="4">
        <f t="shared" si="32"/>
        <v>0</v>
      </c>
      <c r="CX29" s="4">
        <f t="shared" si="33"/>
        <v>0</v>
      </c>
      <c r="CY29" s="4">
        <f t="shared" si="34"/>
        <v>0</v>
      </c>
      <c r="CZ29" s="28" t="s">
        <v>100</v>
      </c>
    </row>
    <row r="30" spans="1:104" ht="54.95" customHeight="1">
      <c r="A30" s="26" t="s">
        <v>81</v>
      </c>
      <c r="B30" s="27" t="s">
        <v>117</v>
      </c>
      <c r="C30" s="28" t="s">
        <v>167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  <c r="BQ30" s="4">
        <v>0</v>
      </c>
      <c r="BR30" s="4">
        <v>0</v>
      </c>
      <c r="BS30" s="4">
        <v>0</v>
      </c>
      <c r="BT30" s="4">
        <v>0</v>
      </c>
      <c r="BU30" s="4">
        <v>0</v>
      </c>
      <c r="BV30" s="4">
        <v>0</v>
      </c>
      <c r="BW30" s="4">
        <v>0</v>
      </c>
      <c r="BX30" s="4">
        <v>0</v>
      </c>
      <c r="BY30" s="4">
        <v>0</v>
      </c>
      <c r="BZ30" s="4">
        <v>0</v>
      </c>
      <c r="CA30" s="4">
        <v>0</v>
      </c>
      <c r="CB30" s="4">
        <v>0</v>
      </c>
      <c r="CC30" s="4">
        <v>0</v>
      </c>
      <c r="CD30" s="4">
        <v>0</v>
      </c>
      <c r="CE30" s="4">
        <v>0</v>
      </c>
      <c r="CF30" s="4">
        <v>0</v>
      </c>
      <c r="CG30" s="4">
        <v>0</v>
      </c>
      <c r="CH30" s="4">
        <v>0</v>
      </c>
      <c r="CI30" s="4">
        <v>0</v>
      </c>
      <c r="CJ30" s="4">
        <v>0</v>
      </c>
      <c r="CK30" s="4">
        <v>0</v>
      </c>
      <c r="CL30" s="5">
        <v>0</v>
      </c>
      <c r="CM30" s="5">
        <f t="shared" si="23"/>
        <v>0</v>
      </c>
      <c r="CN30" s="5">
        <f t="shared" si="24"/>
        <v>0</v>
      </c>
      <c r="CO30" s="5">
        <f t="shared" si="25"/>
        <v>0</v>
      </c>
      <c r="CP30" s="5">
        <f t="shared" si="26"/>
        <v>0</v>
      </c>
      <c r="CQ30" s="5">
        <f t="shared" si="27"/>
        <v>0</v>
      </c>
      <c r="CR30" s="5">
        <f t="shared" si="28"/>
        <v>0</v>
      </c>
      <c r="CS30" s="4">
        <v>0</v>
      </c>
      <c r="CT30" s="4">
        <f t="shared" si="29"/>
        <v>0</v>
      </c>
      <c r="CU30" s="4">
        <f t="shared" si="30"/>
        <v>0</v>
      </c>
      <c r="CV30" s="4">
        <f t="shared" si="31"/>
        <v>0</v>
      </c>
      <c r="CW30" s="4">
        <f t="shared" si="32"/>
        <v>0</v>
      </c>
      <c r="CX30" s="4">
        <f t="shared" si="33"/>
        <v>0</v>
      </c>
      <c r="CY30" s="4">
        <f t="shared" si="34"/>
        <v>0</v>
      </c>
      <c r="CZ30" s="28" t="s">
        <v>100</v>
      </c>
    </row>
    <row r="31" spans="1:104" ht="54.95" customHeight="1">
      <c r="A31" s="26" t="s">
        <v>82</v>
      </c>
      <c r="B31" s="27" t="s">
        <v>118</v>
      </c>
      <c r="C31" s="28" t="s">
        <v>167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  <c r="BQ31" s="4">
        <v>0</v>
      </c>
      <c r="BR31" s="4">
        <v>0</v>
      </c>
      <c r="BS31" s="4">
        <v>0</v>
      </c>
      <c r="BT31" s="4">
        <v>0</v>
      </c>
      <c r="BU31" s="4">
        <v>0</v>
      </c>
      <c r="BV31" s="4">
        <v>0</v>
      </c>
      <c r="BW31" s="4">
        <v>0</v>
      </c>
      <c r="BX31" s="4">
        <v>0</v>
      </c>
      <c r="BY31" s="4">
        <v>0</v>
      </c>
      <c r="BZ31" s="4">
        <v>0</v>
      </c>
      <c r="CA31" s="4">
        <v>0</v>
      </c>
      <c r="CB31" s="4">
        <v>0</v>
      </c>
      <c r="CC31" s="4">
        <v>0</v>
      </c>
      <c r="CD31" s="4">
        <v>0</v>
      </c>
      <c r="CE31" s="4">
        <v>0</v>
      </c>
      <c r="CF31" s="4">
        <v>0</v>
      </c>
      <c r="CG31" s="4">
        <v>0</v>
      </c>
      <c r="CH31" s="4">
        <v>0</v>
      </c>
      <c r="CI31" s="4">
        <v>0</v>
      </c>
      <c r="CJ31" s="4">
        <v>0</v>
      </c>
      <c r="CK31" s="4">
        <v>0</v>
      </c>
      <c r="CL31" s="5">
        <v>0</v>
      </c>
      <c r="CM31" s="5">
        <f t="shared" si="23"/>
        <v>0</v>
      </c>
      <c r="CN31" s="5">
        <f t="shared" si="24"/>
        <v>0</v>
      </c>
      <c r="CO31" s="5">
        <f t="shared" si="25"/>
        <v>0</v>
      </c>
      <c r="CP31" s="5">
        <f t="shared" si="26"/>
        <v>0</v>
      </c>
      <c r="CQ31" s="5">
        <f t="shared" si="27"/>
        <v>0</v>
      </c>
      <c r="CR31" s="5">
        <f t="shared" si="28"/>
        <v>0</v>
      </c>
      <c r="CS31" s="4">
        <v>0</v>
      </c>
      <c r="CT31" s="4">
        <f t="shared" si="29"/>
        <v>0</v>
      </c>
      <c r="CU31" s="4">
        <f t="shared" si="30"/>
        <v>0</v>
      </c>
      <c r="CV31" s="4">
        <f t="shared" si="31"/>
        <v>0</v>
      </c>
      <c r="CW31" s="4">
        <f t="shared" si="32"/>
        <v>0</v>
      </c>
      <c r="CX31" s="4">
        <f t="shared" si="33"/>
        <v>0</v>
      </c>
      <c r="CY31" s="4">
        <f t="shared" si="34"/>
        <v>0</v>
      </c>
      <c r="CZ31" s="28" t="s">
        <v>100</v>
      </c>
    </row>
    <row r="32" spans="1:104" ht="54.95" customHeight="1">
      <c r="A32" s="26" t="s">
        <v>83</v>
      </c>
      <c r="B32" s="27" t="s">
        <v>119</v>
      </c>
      <c r="C32" s="29" t="s">
        <v>167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f t="shared" ref="V32" si="148">DD32</f>
        <v>0</v>
      </c>
      <c r="W32" s="4">
        <f t="shared" ref="W32" si="149">DE32</f>
        <v>0</v>
      </c>
      <c r="X32" s="4">
        <f t="shared" ref="X32" si="150">DF32</f>
        <v>0</v>
      </c>
      <c r="Y32" s="4">
        <f t="shared" ref="Y32" si="151">DG32</f>
        <v>0</v>
      </c>
      <c r="Z32" s="4">
        <f t="shared" ref="Z32" si="152">DI32</f>
        <v>0</v>
      </c>
      <c r="AA32" s="4">
        <v>0</v>
      </c>
      <c r="AB32" s="4">
        <v>0</v>
      </c>
      <c r="AC32" s="4">
        <f t="shared" ref="AC32" si="153">DK32</f>
        <v>0</v>
      </c>
      <c r="AD32" s="4">
        <f t="shared" ref="AD32" si="154">DL32</f>
        <v>0</v>
      </c>
      <c r="AE32" s="4">
        <f t="shared" ref="AE32" si="155">DM32</f>
        <v>0</v>
      </c>
      <c r="AF32" s="4">
        <f t="shared" ref="AF32" si="156">DN32</f>
        <v>0</v>
      </c>
      <c r="AG32" s="4">
        <f t="shared" ref="AG32" si="157">DP32</f>
        <v>0</v>
      </c>
      <c r="AH32" s="4">
        <f t="shared" ref="AH32" si="158">DR32</f>
        <v>0</v>
      </c>
      <c r="AI32" s="4">
        <v>0</v>
      </c>
      <c r="AJ32" s="4">
        <f t="shared" ref="AJ32" si="159">DT32</f>
        <v>0</v>
      </c>
      <c r="AK32" s="4">
        <f t="shared" ref="AK32" si="160">DU32</f>
        <v>0</v>
      </c>
      <c r="AL32" s="4">
        <f t="shared" ref="AL32" si="161">DV32</f>
        <v>0</v>
      </c>
      <c r="AM32" s="4">
        <f t="shared" ref="AM32" si="162">DW32</f>
        <v>0</v>
      </c>
      <c r="AN32" s="4">
        <f t="shared" ref="AN32" si="163">DY32</f>
        <v>0</v>
      </c>
      <c r="AO32" s="4">
        <v>0</v>
      </c>
      <c r="AP32" s="4">
        <v>0</v>
      </c>
      <c r="AQ32" s="4">
        <f t="shared" ref="AQ32" si="164">DY32</f>
        <v>0</v>
      </c>
      <c r="AR32" s="4">
        <f t="shared" ref="AR32" si="165">DZ32</f>
        <v>0</v>
      </c>
      <c r="AS32" s="4">
        <f t="shared" ref="AS32" si="166">EA32</f>
        <v>0</v>
      </c>
      <c r="AT32" s="4">
        <f t="shared" ref="AT32" si="167">EB32</f>
        <v>0</v>
      </c>
      <c r="AU32" s="4">
        <f t="shared" ref="AU32" si="168">ED32</f>
        <v>0</v>
      </c>
      <c r="AV32" s="4">
        <f t="shared" ref="AV32" si="169">EH32</f>
        <v>0</v>
      </c>
      <c r="AW32" s="4">
        <v>0</v>
      </c>
      <c r="AX32" s="4">
        <f t="shared" ref="AX32" si="170">EJ32</f>
        <v>0</v>
      </c>
      <c r="AY32" s="4">
        <f t="shared" ref="AY32" si="171">EK32</f>
        <v>0</v>
      </c>
      <c r="AZ32" s="4">
        <f t="shared" ref="AZ32" si="172">EL32</f>
        <v>0</v>
      </c>
      <c r="BA32" s="4">
        <f t="shared" ref="BA32" si="173">EM32</f>
        <v>0</v>
      </c>
      <c r="BB32" s="4">
        <f t="shared" ref="BB32" si="174">EO32</f>
        <v>0</v>
      </c>
      <c r="BC32" s="4">
        <v>0</v>
      </c>
      <c r="BD32" s="4">
        <v>0</v>
      </c>
      <c r="BE32" s="4">
        <f t="shared" ref="BE32" si="175">EM32</f>
        <v>0</v>
      </c>
      <c r="BF32" s="4">
        <f t="shared" ref="BF32" si="176">EN32</f>
        <v>0</v>
      </c>
      <c r="BG32" s="4">
        <f t="shared" ref="BG32" si="177">EO32</f>
        <v>0</v>
      </c>
      <c r="BH32" s="4">
        <f t="shared" ref="BH32" si="178">EP32</f>
        <v>0</v>
      </c>
      <c r="BI32" s="4">
        <f t="shared" ref="BI32" si="179">ER32</f>
        <v>0</v>
      </c>
      <c r="BJ32" s="4">
        <f t="shared" ref="BJ32" si="180">EX32</f>
        <v>0</v>
      </c>
      <c r="BK32" s="4">
        <v>0</v>
      </c>
      <c r="BL32" s="4">
        <f t="shared" ref="BL32" si="181">EZ32</f>
        <v>0</v>
      </c>
      <c r="BM32" s="4">
        <f t="shared" ref="BM32" si="182">FA32</f>
        <v>0</v>
      </c>
      <c r="BN32" s="4">
        <f t="shared" ref="BN32" si="183">FB32</f>
        <v>0</v>
      </c>
      <c r="BO32" s="4">
        <f t="shared" ref="BO32" si="184">FC32</f>
        <v>0</v>
      </c>
      <c r="BP32" s="4">
        <f t="shared" ref="BP32" si="185">FE32</f>
        <v>0</v>
      </c>
      <c r="BQ32" s="4">
        <v>0</v>
      </c>
      <c r="BR32" s="4">
        <v>0</v>
      </c>
      <c r="BS32" s="4">
        <f t="shared" ref="BS32" si="186">FA32</f>
        <v>0</v>
      </c>
      <c r="BT32" s="4">
        <f t="shared" ref="BT32" si="187">FB32</f>
        <v>0</v>
      </c>
      <c r="BU32" s="4">
        <f t="shared" ref="BU32" si="188">FC32</f>
        <v>0</v>
      </c>
      <c r="BV32" s="4">
        <f t="shared" ref="BV32" si="189">FD32</f>
        <v>0</v>
      </c>
      <c r="BW32" s="4">
        <f t="shared" ref="BW32" si="190">FF32</f>
        <v>0</v>
      </c>
      <c r="BX32" s="4">
        <f t="shared" ref="BX32" si="191">FN32</f>
        <v>0</v>
      </c>
      <c r="BY32" s="4">
        <v>0</v>
      </c>
      <c r="BZ32" s="4">
        <f t="shared" ref="BZ32" si="192">FP32</f>
        <v>0</v>
      </c>
      <c r="CA32" s="4">
        <f t="shared" ref="CA32" si="193">FQ32</f>
        <v>0</v>
      </c>
      <c r="CB32" s="4">
        <f t="shared" ref="CB32" si="194">FR32</f>
        <v>0</v>
      </c>
      <c r="CC32" s="4">
        <f t="shared" ref="CC32" si="195">FS32</f>
        <v>0</v>
      </c>
      <c r="CD32" s="4">
        <f t="shared" ref="CD32" si="196">FU32</f>
        <v>0</v>
      </c>
      <c r="CE32" s="4">
        <v>0</v>
      </c>
      <c r="CF32" s="4">
        <v>0</v>
      </c>
      <c r="CG32" s="4">
        <f t="shared" ref="CG32" si="197">FO32</f>
        <v>0</v>
      </c>
      <c r="CH32" s="4">
        <f t="shared" ref="CH32" si="198">FP32</f>
        <v>0</v>
      </c>
      <c r="CI32" s="4">
        <f t="shared" ref="CI32" si="199">FQ32</f>
        <v>0</v>
      </c>
      <c r="CJ32" s="4">
        <f t="shared" ref="CJ32" si="200">FR32</f>
        <v>0</v>
      </c>
      <c r="CK32" s="4">
        <f t="shared" ref="CK32" si="201">FT32</f>
        <v>0</v>
      </c>
      <c r="CL32" s="5">
        <v>0</v>
      </c>
      <c r="CM32" s="5">
        <f t="shared" si="23"/>
        <v>0</v>
      </c>
      <c r="CN32" s="5">
        <f t="shared" si="24"/>
        <v>0</v>
      </c>
      <c r="CO32" s="5">
        <f t="shared" si="25"/>
        <v>0</v>
      </c>
      <c r="CP32" s="5">
        <f t="shared" si="26"/>
        <v>0</v>
      </c>
      <c r="CQ32" s="5">
        <f t="shared" si="27"/>
        <v>0</v>
      </c>
      <c r="CR32" s="5">
        <f t="shared" si="28"/>
        <v>0</v>
      </c>
      <c r="CS32" s="4">
        <v>0</v>
      </c>
      <c r="CT32" s="4">
        <f t="shared" si="29"/>
        <v>0</v>
      </c>
      <c r="CU32" s="4">
        <f t="shared" si="30"/>
        <v>0</v>
      </c>
      <c r="CV32" s="4">
        <f t="shared" si="31"/>
        <v>0</v>
      </c>
      <c r="CW32" s="4">
        <f t="shared" si="32"/>
        <v>0</v>
      </c>
      <c r="CX32" s="4">
        <f t="shared" si="33"/>
        <v>0</v>
      </c>
      <c r="CY32" s="4">
        <f t="shared" si="34"/>
        <v>0</v>
      </c>
      <c r="CZ32" s="28" t="s">
        <v>100</v>
      </c>
    </row>
    <row r="33" spans="1:104" ht="54.95" customHeight="1">
      <c r="A33" s="26" t="s">
        <v>74</v>
      </c>
      <c r="B33" s="27" t="s">
        <v>120</v>
      </c>
      <c r="C33" s="28" t="s">
        <v>167</v>
      </c>
      <c r="D33" s="4">
        <v>0</v>
      </c>
      <c r="E33" s="4">
        <v>0</v>
      </c>
      <c r="F33" s="4">
        <f t="shared" ref="F33:L33" si="202">SUM(F34:F35)</f>
        <v>0</v>
      </c>
      <c r="G33" s="4">
        <f t="shared" si="202"/>
        <v>0</v>
      </c>
      <c r="H33" s="4">
        <f t="shared" si="202"/>
        <v>0</v>
      </c>
      <c r="I33" s="4">
        <f t="shared" si="202"/>
        <v>0</v>
      </c>
      <c r="J33" s="4">
        <f t="shared" si="202"/>
        <v>0</v>
      </c>
      <c r="K33" s="4">
        <f t="shared" si="202"/>
        <v>0</v>
      </c>
      <c r="L33" s="4">
        <f t="shared" si="202"/>
        <v>0</v>
      </c>
      <c r="M33" s="4">
        <f t="shared" ref="M33:BJ33" si="203">SUM(M34:M35)</f>
        <v>0</v>
      </c>
      <c r="N33" s="4">
        <f t="shared" si="203"/>
        <v>0</v>
      </c>
      <c r="O33" s="4">
        <f t="shared" si="203"/>
        <v>0</v>
      </c>
      <c r="P33" s="4">
        <f t="shared" si="203"/>
        <v>0</v>
      </c>
      <c r="Q33" s="4">
        <f t="shared" si="203"/>
        <v>0</v>
      </c>
      <c r="R33" s="4">
        <f t="shared" si="203"/>
        <v>0</v>
      </c>
      <c r="S33" s="4">
        <f t="shared" si="203"/>
        <v>0</v>
      </c>
      <c r="T33" s="4">
        <f t="shared" si="203"/>
        <v>0</v>
      </c>
      <c r="U33" s="4">
        <v>0</v>
      </c>
      <c r="V33" s="4">
        <f t="shared" ref="V33:Z33" si="204">SUM(V34:V35)</f>
        <v>0</v>
      </c>
      <c r="W33" s="4">
        <f t="shared" si="204"/>
        <v>0</v>
      </c>
      <c r="X33" s="4">
        <f t="shared" si="204"/>
        <v>0</v>
      </c>
      <c r="Y33" s="4">
        <f t="shared" si="204"/>
        <v>0</v>
      </c>
      <c r="Z33" s="4">
        <f t="shared" si="204"/>
        <v>0</v>
      </c>
      <c r="AA33" s="4">
        <f t="shared" ref="AA33:AH33" si="205">SUM(AA34:AA35)</f>
        <v>0</v>
      </c>
      <c r="AB33" s="4">
        <f t="shared" ref="AB33" si="206">AB34+AB35</f>
        <v>0</v>
      </c>
      <c r="AC33" s="4">
        <f t="shared" si="205"/>
        <v>0</v>
      </c>
      <c r="AD33" s="4">
        <f t="shared" si="205"/>
        <v>0</v>
      </c>
      <c r="AE33" s="4">
        <f t="shared" si="205"/>
        <v>0</v>
      </c>
      <c r="AF33" s="4">
        <f t="shared" si="205"/>
        <v>0</v>
      </c>
      <c r="AG33" s="4">
        <f t="shared" si="205"/>
        <v>0</v>
      </c>
      <c r="AH33" s="4">
        <f t="shared" si="205"/>
        <v>0</v>
      </c>
      <c r="AI33" s="4">
        <v>0</v>
      </c>
      <c r="AJ33" s="4">
        <f t="shared" ref="AJ33:AO33" si="207">SUM(AJ34:AJ35)</f>
        <v>0</v>
      </c>
      <c r="AK33" s="4">
        <f t="shared" si="207"/>
        <v>0</v>
      </c>
      <c r="AL33" s="4">
        <f t="shared" si="207"/>
        <v>0</v>
      </c>
      <c r="AM33" s="4">
        <f t="shared" si="207"/>
        <v>0</v>
      </c>
      <c r="AN33" s="4">
        <f t="shared" si="207"/>
        <v>0</v>
      </c>
      <c r="AO33" s="4">
        <f t="shared" si="207"/>
        <v>0</v>
      </c>
      <c r="AP33" s="4">
        <f t="shared" ref="AP33" si="208">AP34+AP35</f>
        <v>0</v>
      </c>
      <c r="AQ33" s="4">
        <f t="shared" ref="AQ33:AU33" si="209">SUM(AQ34:AQ35)</f>
        <v>0</v>
      </c>
      <c r="AR33" s="4">
        <f t="shared" si="209"/>
        <v>0</v>
      </c>
      <c r="AS33" s="4">
        <f t="shared" si="209"/>
        <v>0</v>
      </c>
      <c r="AT33" s="4">
        <f t="shared" si="209"/>
        <v>0</v>
      </c>
      <c r="AU33" s="4">
        <f t="shared" si="209"/>
        <v>0</v>
      </c>
      <c r="AV33" s="4">
        <f t="shared" ref="AO33:AV33" si="210">SUM(AV34:AV35)</f>
        <v>0</v>
      </c>
      <c r="AW33" s="4">
        <v>0</v>
      </c>
      <c r="AX33" s="4">
        <f t="shared" ref="AX33:BC33" si="211">SUM(AX34:AX35)</f>
        <v>0</v>
      </c>
      <c r="AY33" s="4">
        <f t="shared" si="211"/>
        <v>0</v>
      </c>
      <c r="AZ33" s="4">
        <f t="shared" si="211"/>
        <v>0</v>
      </c>
      <c r="BA33" s="4">
        <f t="shared" si="211"/>
        <v>0</v>
      </c>
      <c r="BB33" s="4">
        <f t="shared" si="211"/>
        <v>0</v>
      </c>
      <c r="BC33" s="4">
        <f t="shared" si="211"/>
        <v>0</v>
      </c>
      <c r="BD33" s="4">
        <f t="shared" ref="BD33" si="212">BD34+BD35</f>
        <v>0</v>
      </c>
      <c r="BE33" s="4">
        <f t="shared" ref="BE33:BI33" si="213">SUM(BE34:BE35)</f>
        <v>0</v>
      </c>
      <c r="BF33" s="4">
        <f t="shared" si="213"/>
        <v>0</v>
      </c>
      <c r="BG33" s="4">
        <f t="shared" si="213"/>
        <v>0</v>
      </c>
      <c r="BH33" s="4">
        <f t="shared" si="213"/>
        <v>0</v>
      </c>
      <c r="BI33" s="4">
        <f t="shared" si="213"/>
        <v>0</v>
      </c>
      <c r="BJ33" s="4">
        <f t="shared" ref="BC33:BJ33" si="214">SUM(BJ34:BJ35)</f>
        <v>0</v>
      </c>
      <c r="BK33" s="4">
        <v>0</v>
      </c>
      <c r="BL33" s="4">
        <f t="shared" ref="BL33:BQ33" si="215">SUM(BL34:BL35)</f>
        <v>0</v>
      </c>
      <c r="BM33" s="4">
        <f t="shared" si="215"/>
        <v>0</v>
      </c>
      <c r="BN33" s="4">
        <f t="shared" si="215"/>
        <v>0</v>
      </c>
      <c r="BO33" s="4">
        <f t="shared" si="215"/>
        <v>0</v>
      </c>
      <c r="BP33" s="4">
        <f t="shared" si="215"/>
        <v>0</v>
      </c>
      <c r="BQ33" s="4">
        <f t="shared" si="215"/>
        <v>0</v>
      </c>
      <c r="BR33" s="4">
        <f t="shared" ref="BR33" si="216">BR34+BR35</f>
        <v>0</v>
      </c>
      <c r="BS33" s="4">
        <f t="shared" ref="BS33:BW33" si="217">SUM(BS34:BS35)</f>
        <v>0</v>
      </c>
      <c r="BT33" s="4">
        <f t="shared" si="217"/>
        <v>0</v>
      </c>
      <c r="BU33" s="4">
        <f t="shared" si="217"/>
        <v>0</v>
      </c>
      <c r="BV33" s="4">
        <f t="shared" si="217"/>
        <v>0</v>
      </c>
      <c r="BW33" s="4">
        <f t="shared" si="217"/>
        <v>0</v>
      </c>
      <c r="BX33" s="4">
        <f t="shared" ref="BS33:BX33" si="218">SUM(BX34:BX35)</f>
        <v>0</v>
      </c>
      <c r="BY33" s="4">
        <v>0</v>
      </c>
      <c r="BZ33" s="4">
        <f t="shared" ref="BZ33:CE33" si="219">SUM(BZ34:BZ35)</f>
        <v>0</v>
      </c>
      <c r="CA33" s="4">
        <f t="shared" si="219"/>
        <v>0</v>
      </c>
      <c r="CB33" s="4">
        <f t="shared" si="219"/>
        <v>0</v>
      </c>
      <c r="CC33" s="4">
        <f t="shared" si="219"/>
        <v>0</v>
      </c>
      <c r="CD33" s="4">
        <f t="shared" si="219"/>
        <v>0</v>
      </c>
      <c r="CE33" s="4">
        <f t="shared" si="219"/>
        <v>0</v>
      </c>
      <c r="CF33" s="4">
        <f t="shared" ref="CF33" si="220">CF34+CF35</f>
        <v>0</v>
      </c>
      <c r="CG33" s="4">
        <f t="shared" ref="CG33:CK33" si="221">SUM(CG34:CG35)</f>
        <v>0</v>
      </c>
      <c r="CH33" s="4">
        <f t="shared" si="221"/>
        <v>0</v>
      </c>
      <c r="CI33" s="4">
        <f t="shared" si="221"/>
        <v>0</v>
      </c>
      <c r="CJ33" s="4">
        <f t="shared" si="221"/>
        <v>0</v>
      </c>
      <c r="CK33" s="4">
        <f t="shared" si="221"/>
        <v>0</v>
      </c>
      <c r="CL33" s="5">
        <v>0</v>
      </c>
      <c r="CM33" s="5">
        <f t="shared" si="23"/>
        <v>0</v>
      </c>
      <c r="CN33" s="5">
        <f t="shared" si="24"/>
        <v>0</v>
      </c>
      <c r="CO33" s="5">
        <f t="shared" si="25"/>
        <v>0</v>
      </c>
      <c r="CP33" s="5">
        <f t="shared" si="26"/>
        <v>0</v>
      </c>
      <c r="CQ33" s="5">
        <f t="shared" si="27"/>
        <v>0</v>
      </c>
      <c r="CR33" s="5">
        <f t="shared" si="28"/>
        <v>0</v>
      </c>
      <c r="CS33" s="4">
        <v>0</v>
      </c>
      <c r="CT33" s="4">
        <f t="shared" si="29"/>
        <v>0</v>
      </c>
      <c r="CU33" s="4">
        <f t="shared" si="30"/>
        <v>0</v>
      </c>
      <c r="CV33" s="4">
        <f t="shared" si="31"/>
        <v>0</v>
      </c>
      <c r="CW33" s="4">
        <f t="shared" si="32"/>
        <v>0</v>
      </c>
      <c r="CX33" s="4">
        <f t="shared" si="33"/>
        <v>0</v>
      </c>
      <c r="CY33" s="4">
        <f t="shared" si="34"/>
        <v>0</v>
      </c>
      <c r="CZ33" s="28" t="s">
        <v>100</v>
      </c>
    </row>
    <row r="34" spans="1:104" ht="54.95" customHeight="1">
      <c r="A34" s="26" t="s">
        <v>84</v>
      </c>
      <c r="B34" s="27" t="s">
        <v>121</v>
      </c>
      <c r="C34" s="28" t="s">
        <v>167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4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0</v>
      </c>
      <c r="BQ34" s="4">
        <v>0</v>
      </c>
      <c r="BR34" s="4">
        <v>0</v>
      </c>
      <c r="BS34" s="4">
        <v>0</v>
      </c>
      <c r="BT34" s="4">
        <v>0</v>
      </c>
      <c r="BU34" s="4">
        <v>0</v>
      </c>
      <c r="BV34" s="4">
        <v>0</v>
      </c>
      <c r="BW34" s="4">
        <v>0</v>
      </c>
      <c r="BX34" s="4">
        <v>0</v>
      </c>
      <c r="BY34" s="4">
        <v>0</v>
      </c>
      <c r="BZ34" s="4">
        <v>0</v>
      </c>
      <c r="CA34" s="4">
        <v>0</v>
      </c>
      <c r="CB34" s="4">
        <v>0</v>
      </c>
      <c r="CC34" s="4">
        <v>0</v>
      </c>
      <c r="CD34" s="4">
        <v>0</v>
      </c>
      <c r="CE34" s="4">
        <v>0</v>
      </c>
      <c r="CF34" s="4">
        <v>0</v>
      </c>
      <c r="CG34" s="4">
        <v>0</v>
      </c>
      <c r="CH34" s="4">
        <v>0</v>
      </c>
      <c r="CI34" s="4">
        <v>0</v>
      </c>
      <c r="CJ34" s="4">
        <v>0</v>
      </c>
      <c r="CK34" s="4">
        <v>0</v>
      </c>
      <c r="CL34" s="5">
        <v>0</v>
      </c>
      <c r="CM34" s="5">
        <f t="shared" si="23"/>
        <v>0</v>
      </c>
      <c r="CN34" s="5">
        <f t="shared" si="24"/>
        <v>0</v>
      </c>
      <c r="CO34" s="5">
        <f t="shared" si="25"/>
        <v>0</v>
      </c>
      <c r="CP34" s="5">
        <f t="shared" si="26"/>
        <v>0</v>
      </c>
      <c r="CQ34" s="5">
        <f t="shared" si="27"/>
        <v>0</v>
      </c>
      <c r="CR34" s="5">
        <f t="shared" si="28"/>
        <v>0</v>
      </c>
      <c r="CS34" s="4">
        <v>0</v>
      </c>
      <c r="CT34" s="4">
        <f t="shared" si="29"/>
        <v>0</v>
      </c>
      <c r="CU34" s="4">
        <f t="shared" si="30"/>
        <v>0</v>
      </c>
      <c r="CV34" s="4">
        <f t="shared" si="31"/>
        <v>0</v>
      </c>
      <c r="CW34" s="4">
        <f t="shared" si="32"/>
        <v>0</v>
      </c>
      <c r="CX34" s="4">
        <f t="shared" si="33"/>
        <v>0</v>
      </c>
      <c r="CY34" s="4">
        <f t="shared" si="34"/>
        <v>0</v>
      </c>
      <c r="CZ34" s="28" t="s">
        <v>100</v>
      </c>
    </row>
    <row r="35" spans="1:104" ht="54.95" customHeight="1">
      <c r="A35" s="26" t="s">
        <v>85</v>
      </c>
      <c r="B35" s="27" t="s">
        <v>122</v>
      </c>
      <c r="C35" s="28" t="s">
        <v>167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  <c r="BA35" s="4">
        <v>0</v>
      </c>
      <c r="BB35" s="4">
        <v>0</v>
      </c>
      <c r="BC35" s="4">
        <v>0</v>
      </c>
      <c r="BD35" s="4">
        <v>0</v>
      </c>
      <c r="BE35" s="4">
        <v>0</v>
      </c>
      <c r="BF35" s="4">
        <v>0</v>
      </c>
      <c r="BG35" s="4">
        <v>0</v>
      </c>
      <c r="BH35" s="4">
        <v>0</v>
      </c>
      <c r="BI35" s="4">
        <v>0</v>
      </c>
      <c r="BJ35" s="4">
        <v>0</v>
      </c>
      <c r="BK35" s="4">
        <v>0</v>
      </c>
      <c r="BL35" s="4">
        <v>0</v>
      </c>
      <c r="BM35" s="4">
        <v>0</v>
      </c>
      <c r="BN35" s="4">
        <v>0</v>
      </c>
      <c r="BO35" s="4">
        <v>0</v>
      </c>
      <c r="BP35" s="4">
        <v>0</v>
      </c>
      <c r="BQ35" s="4">
        <v>0</v>
      </c>
      <c r="BR35" s="4">
        <v>0</v>
      </c>
      <c r="BS35" s="4">
        <v>0</v>
      </c>
      <c r="BT35" s="4">
        <v>0</v>
      </c>
      <c r="BU35" s="4">
        <v>0</v>
      </c>
      <c r="BV35" s="4">
        <v>0</v>
      </c>
      <c r="BW35" s="4">
        <v>0</v>
      </c>
      <c r="BX35" s="4">
        <v>0</v>
      </c>
      <c r="BY35" s="4">
        <v>0</v>
      </c>
      <c r="BZ35" s="4">
        <v>0</v>
      </c>
      <c r="CA35" s="4">
        <v>0</v>
      </c>
      <c r="CB35" s="4">
        <v>0</v>
      </c>
      <c r="CC35" s="4">
        <v>0</v>
      </c>
      <c r="CD35" s="4">
        <v>0</v>
      </c>
      <c r="CE35" s="4">
        <v>0</v>
      </c>
      <c r="CF35" s="4">
        <v>0</v>
      </c>
      <c r="CG35" s="4">
        <v>0</v>
      </c>
      <c r="CH35" s="4">
        <v>0</v>
      </c>
      <c r="CI35" s="4">
        <v>0</v>
      </c>
      <c r="CJ35" s="4">
        <v>0</v>
      </c>
      <c r="CK35" s="4">
        <v>0</v>
      </c>
      <c r="CL35" s="5">
        <v>0</v>
      </c>
      <c r="CM35" s="5">
        <f t="shared" si="23"/>
        <v>0</v>
      </c>
      <c r="CN35" s="5">
        <f t="shared" si="24"/>
        <v>0</v>
      </c>
      <c r="CO35" s="5">
        <f t="shared" si="25"/>
        <v>0</v>
      </c>
      <c r="CP35" s="5">
        <f t="shared" si="26"/>
        <v>0</v>
      </c>
      <c r="CQ35" s="5">
        <f t="shared" si="27"/>
        <v>0</v>
      </c>
      <c r="CR35" s="5">
        <f t="shared" si="28"/>
        <v>0</v>
      </c>
      <c r="CS35" s="4">
        <v>0</v>
      </c>
      <c r="CT35" s="4">
        <f t="shared" si="29"/>
        <v>0</v>
      </c>
      <c r="CU35" s="4">
        <f t="shared" si="30"/>
        <v>0</v>
      </c>
      <c r="CV35" s="4">
        <f t="shared" si="31"/>
        <v>0</v>
      </c>
      <c r="CW35" s="4">
        <f t="shared" si="32"/>
        <v>0</v>
      </c>
      <c r="CX35" s="4">
        <f t="shared" si="33"/>
        <v>0</v>
      </c>
      <c r="CY35" s="4">
        <f t="shared" si="34"/>
        <v>0</v>
      </c>
      <c r="CZ35" s="28" t="s">
        <v>100</v>
      </c>
    </row>
    <row r="36" spans="1:104" ht="54.95" customHeight="1">
      <c r="A36" s="26" t="s">
        <v>75</v>
      </c>
      <c r="B36" s="27" t="s">
        <v>123</v>
      </c>
      <c r="C36" s="28" t="s">
        <v>167</v>
      </c>
      <c r="D36" s="4">
        <v>0</v>
      </c>
      <c r="E36" s="4">
        <v>0</v>
      </c>
      <c r="F36" s="4">
        <f t="shared" ref="F36:L36" si="222">SUM(F37,F41)</f>
        <v>0</v>
      </c>
      <c r="G36" s="4">
        <f t="shared" si="222"/>
        <v>0</v>
      </c>
      <c r="H36" s="4">
        <f t="shared" si="222"/>
        <v>0</v>
      </c>
      <c r="I36" s="4">
        <f t="shared" si="222"/>
        <v>0</v>
      </c>
      <c r="J36" s="4">
        <f t="shared" si="222"/>
        <v>0</v>
      </c>
      <c r="K36" s="4">
        <f t="shared" si="222"/>
        <v>0</v>
      </c>
      <c r="L36" s="4">
        <f t="shared" si="222"/>
        <v>0</v>
      </c>
      <c r="M36" s="4">
        <f t="shared" ref="M36:BJ36" si="223">SUM(M37,M41)</f>
        <v>0</v>
      </c>
      <c r="N36" s="4">
        <f t="shared" si="223"/>
        <v>0</v>
      </c>
      <c r="O36" s="4">
        <f t="shared" si="223"/>
        <v>0</v>
      </c>
      <c r="P36" s="4">
        <f t="shared" si="223"/>
        <v>0</v>
      </c>
      <c r="Q36" s="4">
        <f t="shared" si="223"/>
        <v>0</v>
      </c>
      <c r="R36" s="4">
        <f t="shared" si="223"/>
        <v>0</v>
      </c>
      <c r="S36" s="4">
        <f t="shared" si="223"/>
        <v>0</v>
      </c>
      <c r="T36" s="4">
        <f t="shared" si="223"/>
        <v>0</v>
      </c>
      <c r="U36" s="4">
        <v>0</v>
      </c>
      <c r="V36" s="4">
        <f t="shared" ref="V36:Z36" si="224">SUM(V37,V41)</f>
        <v>0</v>
      </c>
      <c r="W36" s="4">
        <f t="shared" si="224"/>
        <v>0</v>
      </c>
      <c r="X36" s="4">
        <f t="shared" si="224"/>
        <v>0</v>
      </c>
      <c r="Y36" s="4">
        <f t="shared" si="224"/>
        <v>0</v>
      </c>
      <c r="Z36" s="4">
        <f t="shared" si="224"/>
        <v>0</v>
      </c>
      <c r="AA36" s="4">
        <f t="shared" ref="AA36:AH36" si="225">SUM(AA37,AA41)</f>
        <v>0</v>
      </c>
      <c r="AB36" s="4">
        <f t="shared" ref="AB36" si="226">SUM(AB37:AB40)</f>
        <v>0</v>
      </c>
      <c r="AC36" s="4">
        <f t="shared" si="225"/>
        <v>0</v>
      </c>
      <c r="AD36" s="4">
        <f t="shared" si="225"/>
        <v>0</v>
      </c>
      <c r="AE36" s="4">
        <f t="shared" si="225"/>
        <v>0</v>
      </c>
      <c r="AF36" s="4">
        <f t="shared" si="225"/>
        <v>0</v>
      </c>
      <c r="AG36" s="4">
        <f t="shared" si="225"/>
        <v>0</v>
      </c>
      <c r="AH36" s="4">
        <f t="shared" si="225"/>
        <v>0</v>
      </c>
      <c r="AI36" s="4">
        <v>0</v>
      </c>
      <c r="AJ36" s="4">
        <f t="shared" ref="AJ36:AO36" si="227">SUM(AJ37,AJ41)</f>
        <v>0</v>
      </c>
      <c r="AK36" s="4">
        <f t="shared" si="227"/>
        <v>0</v>
      </c>
      <c r="AL36" s="4">
        <f t="shared" si="227"/>
        <v>0</v>
      </c>
      <c r="AM36" s="4">
        <f t="shared" si="227"/>
        <v>0</v>
      </c>
      <c r="AN36" s="4">
        <f t="shared" si="227"/>
        <v>0</v>
      </c>
      <c r="AO36" s="4">
        <f t="shared" si="227"/>
        <v>0</v>
      </c>
      <c r="AP36" s="4">
        <f t="shared" ref="AP36" si="228">SUM(AP37:AP40)</f>
        <v>0</v>
      </c>
      <c r="AQ36" s="4">
        <f t="shared" ref="AQ36:AU36" si="229">SUM(AQ37,AQ41)</f>
        <v>0</v>
      </c>
      <c r="AR36" s="4">
        <f t="shared" si="229"/>
        <v>0</v>
      </c>
      <c r="AS36" s="4">
        <f t="shared" si="229"/>
        <v>0</v>
      </c>
      <c r="AT36" s="4">
        <f t="shared" si="229"/>
        <v>0</v>
      </c>
      <c r="AU36" s="4">
        <f t="shared" si="229"/>
        <v>0</v>
      </c>
      <c r="AV36" s="4">
        <f t="shared" ref="AO36:AV36" si="230">SUM(AV37,AV41)</f>
        <v>0</v>
      </c>
      <c r="AW36" s="4">
        <v>0</v>
      </c>
      <c r="AX36" s="4">
        <f t="shared" ref="AX36:BC36" si="231">SUM(AX37,AX41)</f>
        <v>0</v>
      </c>
      <c r="AY36" s="4">
        <f t="shared" si="231"/>
        <v>0</v>
      </c>
      <c r="AZ36" s="4">
        <f t="shared" si="231"/>
        <v>0</v>
      </c>
      <c r="BA36" s="4">
        <f t="shared" si="231"/>
        <v>0</v>
      </c>
      <c r="BB36" s="4">
        <f t="shared" si="231"/>
        <v>0</v>
      </c>
      <c r="BC36" s="4">
        <f t="shared" si="231"/>
        <v>0</v>
      </c>
      <c r="BD36" s="4">
        <f t="shared" ref="BD36" si="232">SUM(BD37:BD40)</f>
        <v>0</v>
      </c>
      <c r="BE36" s="4">
        <f t="shared" ref="BE36:BI36" si="233">SUM(BE37,BE41)</f>
        <v>0</v>
      </c>
      <c r="BF36" s="4">
        <f t="shared" si="233"/>
        <v>0</v>
      </c>
      <c r="BG36" s="4">
        <f t="shared" si="233"/>
        <v>0</v>
      </c>
      <c r="BH36" s="4">
        <f t="shared" si="233"/>
        <v>0</v>
      </c>
      <c r="BI36" s="4">
        <f t="shared" si="233"/>
        <v>0</v>
      </c>
      <c r="BJ36" s="4">
        <f t="shared" ref="BC36:BJ36" si="234">SUM(BJ37,BJ41)</f>
        <v>0</v>
      </c>
      <c r="BK36" s="4">
        <v>0</v>
      </c>
      <c r="BL36" s="4">
        <f t="shared" ref="BL36:BQ36" si="235">SUM(BL37,BL41)</f>
        <v>0</v>
      </c>
      <c r="BM36" s="4">
        <f t="shared" si="235"/>
        <v>0</v>
      </c>
      <c r="BN36" s="4">
        <f t="shared" si="235"/>
        <v>0</v>
      </c>
      <c r="BO36" s="4">
        <f t="shared" si="235"/>
        <v>0</v>
      </c>
      <c r="BP36" s="4">
        <f t="shared" si="235"/>
        <v>0</v>
      </c>
      <c r="BQ36" s="4">
        <f t="shared" si="235"/>
        <v>0</v>
      </c>
      <c r="BR36" s="4">
        <f t="shared" ref="BR36" si="236">SUM(BR37:BR40)</f>
        <v>0</v>
      </c>
      <c r="BS36" s="4">
        <f t="shared" ref="BS36:BW36" si="237">SUM(BS37,BS41)</f>
        <v>0</v>
      </c>
      <c r="BT36" s="4">
        <f t="shared" si="237"/>
        <v>0</v>
      </c>
      <c r="BU36" s="4">
        <f t="shared" si="237"/>
        <v>0</v>
      </c>
      <c r="BV36" s="4">
        <f t="shared" si="237"/>
        <v>0</v>
      </c>
      <c r="BW36" s="4">
        <f t="shared" si="237"/>
        <v>0</v>
      </c>
      <c r="BX36" s="4">
        <f t="shared" ref="BS36:BX36" si="238">SUM(BX37,BX41)</f>
        <v>0</v>
      </c>
      <c r="BY36" s="4">
        <v>0</v>
      </c>
      <c r="BZ36" s="4">
        <f t="shared" ref="BZ36:CE36" si="239">SUM(BZ37,BZ41)</f>
        <v>0</v>
      </c>
      <c r="CA36" s="4">
        <f t="shared" si="239"/>
        <v>0</v>
      </c>
      <c r="CB36" s="4">
        <f t="shared" si="239"/>
        <v>0</v>
      </c>
      <c r="CC36" s="4">
        <f t="shared" si="239"/>
        <v>0</v>
      </c>
      <c r="CD36" s="4">
        <f t="shared" si="239"/>
        <v>0</v>
      </c>
      <c r="CE36" s="4">
        <f t="shared" si="239"/>
        <v>0</v>
      </c>
      <c r="CF36" s="4">
        <f t="shared" ref="CF36" si="240">SUM(CF37:CF40)</f>
        <v>0</v>
      </c>
      <c r="CG36" s="4">
        <f t="shared" ref="CG36:CK36" si="241">SUM(CG37,CG41)</f>
        <v>0</v>
      </c>
      <c r="CH36" s="4">
        <f t="shared" si="241"/>
        <v>0</v>
      </c>
      <c r="CI36" s="4">
        <f t="shared" si="241"/>
        <v>0</v>
      </c>
      <c r="CJ36" s="4">
        <f t="shared" si="241"/>
        <v>0</v>
      </c>
      <c r="CK36" s="4">
        <f t="shared" si="241"/>
        <v>0</v>
      </c>
      <c r="CL36" s="5">
        <v>0</v>
      </c>
      <c r="CM36" s="5">
        <f t="shared" si="23"/>
        <v>0</v>
      </c>
      <c r="CN36" s="5">
        <f t="shared" si="24"/>
        <v>0</v>
      </c>
      <c r="CO36" s="5">
        <f t="shared" si="25"/>
        <v>0</v>
      </c>
      <c r="CP36" s="5">
        <f t="shared" si="26"/>
        <v>0</v>
      </c>
      <c r="CQ36" s="5">
        <f t="shared" si="27"/>
        <v>0</v>
      </c>
      <c r="CR36" s="5">
        <f t="shared" si="28"/>
        <v>0</v>
      </c>
      <c r="CS36" s="4">
        <v>0</v>
      </c>
      <c r="CT36" s="4">
        <f t="shared" si="29"/>
        <v>0</v>
      </c>
      <c r="CU36" s="4">
        <f t="shared" si="30"/>
        <v>0</v>
      </c>
      <c r="CV36" s="4">
        <f t="shared" si="31"/>
        <v>0</v>
      </c>
      <c r="CW36" s="4">
        <f t="shared" si="32"/>
        <v>0</v>
      </c>
      <c r="CX36" s="4">
        <f t="shared" si="33"/>
        <v>0</v>
      </c>
      <c r="CY36" s="4">
        <f t="shared" si="34"/>
        <v>0</v>
      </c>
      <c r="CZ36" s="28" t="s">
        <v>100</v>
      </c>
    </row>
    <row r="37" spans="1:104" ht="54.95" customHeight="1">
      <c r="A37" s="26" t="s">
        <v>86</v>
      </c>
      <c r="B37" s="27" t="s">
        <v>124</v>
      </c>
      <c r="C37" s="28" t="s">
        <v>167</v>
      </c>
      <c r="D37" s="4">
        <v>0</v>
      </c>
      <c r="E37" s="4">
        <v>0</v>
      </c>
      <c r="F37" s="4">
        <f t="shared" ref="F37:L37" si="242">SUM(F38:F40)</f>
        <v>0</v>
      </c>
      <c r="G37" s="4">
        <f t="shared" si="242"/>
        <v>0</v>
      </c>
      <c r="H37" s="4">
        <f t="shared" si="242"/>
        <v>0</v>
      </c>
      <c r="I37" s="4">
        <f t="shared" si="242"/>
        <v>0</v>
      </c>
      <c r="J37" s="4">
        <f t="shared" si="242"/>
        <v>0</v>
      </c>
      <c r="K37" s="4">
        <f t="shared" si="242"/>
        <v>0</v>
      </c>
      <c r="L37" s="4">
        <f t="shared" si="242"/>
        <v>0</v>
      </c>
      <c r="M37" s="4">
        <f t="shared" ref="M37:BJ37" si="243">SUM(M38:M40)</f>
        <v>0</v>
      </c>
      <c r="N37" s="4">
        <f t="shared" si="243"/>
        <v>0</v>
      </c>
      <c r="O37" s="4">
        <f t="shared" si="243"/>
        <v>0</v>
      </c>
      <c r="P37" s="4">
        <f t="shared" si="243"/>
        <v>0</v>
      </c>
      <c r="Q37" s="4">
        <f t="shared" si="243"/>
        <v>0</v>
      </c>
      <c r="R37" s="4">
        <f t="shared" si="243"/>
        <v>0</v>
      </c>
      <c r="S37" s="4">
        <f t="shared" si="243"/>
        <v>0</v>
      </c>
      <c r="T37" s="4">
        <f t="shared" si="243"/>
        <v>0</v>
      </c>
      <c r="U37" s="4">
        <v>0</v>
      </c>
      <c r="V37" s="4">
        <f t="shared" ref="V37:Z37" si="244">SUM(V38:V40)</f>
        <v>0</v>
      </c>
      <c r="W37" s="4">
        <f t="shared" si="244"/>
        <v>0</v>
      </c>
      <c r="X37" s="4">
        <f t="shared" si="244"/>
        <v>0</v>
      </c>
      <c r="Y37" s="4">
        <f t="shared" si="244"/>
        <v>0</v>
      </c>
      <c r="Z37" s="4">
        <f t="shared" si="244"/>
        <v>0</v>
      </c>
      <c r="AA37" s="4">
        <f t="shared" ref="AA37:AH37" si="245">SUM(AA38:AA40)</f>
        <v>0</v>
      </c>
      <c r="AB37" s="4">
        <f t="shared" ref="AB37" si="246">AB38+AB39+AB40</f>
        <v>0</v>
      </c>
      <c r="AC37" s="4">
        <f t="shared" si="245"/>
        <v>0</v>
      </c>
      <c r="AD37" s="4">
        <f t="shared" si="245"/>
        <v>0</v>
      </c>
      <c r="AE37" s="4">
        <f t="shared" si="245"/>
        <v>0</v>
      </c>
      <c r="AF37" s="4">
        <f t="shared" si="245"/>
        <v>0</v>
      </c>
      <c r="AG37" s="4">
        <f t="shared" si="245"/>
        <v>0</v>
      </c>
      <c r="AH37" s="4">
        <f t="shared" si="245"/>
        <v>0</v>
      </c>
      <c r="AI37" s="4">
        <v>0</v>
      </c>
      <c r="AJ37" s="4">
        <f t="shared" ref="AJ37:AO37" si="247">SUM(AJ38:AJ40)</f>
        <v>0</v>
      </c>
      <c r="AK37" s="4">
        <f t="shared" si="247"/>
        <v>0</v>
      </c>
      <c r="AL37" s="4">
        <f t="shared" si="247"/>
        <v>0</v>
      </c>
      <c r="AM37" s="4">
        <f t="shared" si="247"/>
        <v>0</v>
      </c>
      <c r="AN37" s="4">
        <f t="shared" si="247"/>
        <v>0</v>
      </c>
      <c r="AO37" s="4">
        <f t="shared" si="247"/>
        <v>0</v>
      </c>
      <c r="AP37" s="4">
        <f t="shared" ref="AP37" si="248">AP38+AP39+AP40</f>
        <v>0</v>
      </c>
      <c r="AQ37" s="4">
        <f t="shared" ref="AQ37:AU37" si="249">SUM(AQ38:AQ40)</f>
        <v>0</v>
      </c>
      <c r="AR37" s="4">
        <f t="shared" si="249"/>
        <v>0</v>
      </c>
      <c r="AS37" s="4">
        <f t="shared" si="249"/>
        <v>0</v>
      </c>
      <c r="AT37" s="4">
        <f t="shared" si="249"/>
        <v>0</v>
      </c>
      <c r="AU37" s="4">
        <f t="shared" si="249"/>
        <v>0</v>
      </c>
      <c r="AV37" s="4">
        <f t="shared" ref="AO37:AV37" si="250">SUM(AV38:AV40)</f>
        <v>0</v>
      </c>
      <c r="AW37" s="4">
        <v>0</v>
      </c>
      <c r="AX37" s="4">
        <f t="shared" ref="AX37:BC37" si="251">SUM(AX38:AX40)</f>
        <v>0</v>
      </c>
      <c r="AY37" s="4">
        <f t="shared" si="251"/>
        <v>0</v>
      </c>
      <c r="AZ37" s="4">
        <f t="shared" si="251"/>
        <v>0</v>
      </c>
      <c r="BA37" s="4">
        <f t="shared" si="251"/>
        <v>0</v>
      </c>
      <c r="BB37" s="4">
        <f t="shared" si="251"/>
        <v>0</v>
      </c>
      <c r="BC37" s="4">
        <f t="shared" si="251"/>
        <v>0</v>
      </c>
      <c r="BD37" s="4">
        <f t="shared" ref="BD37" si="252">BD38+BD39+BD40</f>
        <v>0</v>
      </c>
      <c r="BE37" s="4">
        <f t="shared" ref="BE37:BI37" si="253">SUM(BE38:BE40)</f>
        <v>0</v>
      </c>
      <c r="BF37" s="4">
        <f t="shared" si="253"/>
        <v>0</v>
      </c>
      <c r="BG37" s="4">
        <f t="shared" si="253"/>
        <v>0</v>
      </c>
      <c r="BH37" s="4">
        <f t="shared" si="253"/>
        <v>0</v>
      </c>
      <c r="BI37" s="4">
        <f t="shared" si="253"/>
        <v>0</v>
      </c>
      <c r="BJ37" s="4">
        <f t="shared" ref="BC37:BJ37" si="254">SUM(BJ38:BJ40)</f>
        <v>0</v>
      </c>
      <c r="BK37" s="4">
        <v>0</v>
      </c>
      <c r="BL37" s="4">
        <f t="shared" ref="BL37:BQ37" si="255">SUM(BL38:BL40)</f>
        <v>0</v>
      </c>
      <c r="BM37" s="4">
        <f t="shared" si="255"/>
        <v>0</v>
      </c>
      <c r="BN37" s="4">
        <f t="shared" si="255"/>
        <v>0</v>
      </c>
      <c r="BO37" s="4">
        <f t="shared" si="255"/>
        <v>0</v>
      </c>
      <c r="BP37" s="4">
        <f t="shared" si="255"/>
        <v>0</v>
      </c>
      <c r="BQ37" s="4">
        <f t="shared" si="255"/>
        <v>0</v>
      </c>
      <c r="BR37" s="4">
        <f t="shared" ref="BR37" si="256">BR38+BR39+BR40</f>
        <v>0</v>
      </c>
      <c r="BS37" s="4">
        <f t="shared" ref="BS37:BW37" si="257">SUM(BS38:BS40)</f>
        <v>0</v>
      </c>
      <c r="BT37" s="4">
        <f t="shared" si="257"/>
        <v>0</v>
      </c>
      <c r="BU37" s="4">
        <f t="shared" si="257"/>
        <v>0</v>
      </c>
      <c r="BV37" s="4">
        <f t="shared" si="257"/>
        <v>0</v>
      </c>
      <c r="BW37" s="4">
        <f t="shared" si="257"/>
        <v>0</v>
      </c>
      <c r="BX37" s="4">
        <f t="shared" ref="BS37:BX37" si="258">SUM(BX38:BX40)</f>
        <v>0</v>
      </c>
      <c r="BY37" s="4">
        <v>0</v>
      </c>
      <c r="BZ37" s="4">
        <f t="shared" ref="BZ37:CE37" si="259">SUM(BZ38:BZ40)</f>
        <v>0</v>
      </c>
      <c r="CA37" s="4">
        <f t="shared" si="259"/>
        <v>0</v>
      </c>
      <c r="CB37" s="4">
        <f t="shared" si="259"/>
        <v>0</v>
      </c>
      <c r="CC37" s="4">
        <f t="shared" si="259"/>
        <v>0</v>
      </c>
      <c r="CD37" s="4">
        <f t="shared" si="259"/>
        <v>0</v>
      </c>
      <c r="CE37" s="4">
        <f t="shared" si="259"/>
        <v>0</v>
      </c>
      <c r="CF37" s="4">
        <f t="shared" ref="CF37" si="260">CF38+CF39+CF40</f>
        <v>0</v>
      </c>
      <c r="CG37" s="4">
        <f t="shared" ref="CG37:CK37" si="261">SUM(CG38:CG40)</f>
        <v>0</v>
      </c>
      <c r="CH37" s="4">
        <f t="shared" si="261"/>
        <v>0</v>
      </c>
      <c r="CI37" s="4">
        <f t="shared" si="261"/>
        <v>0</v>
      </c>
      <c r="CJ37" s="4">
        <f t="shared" si="261"/>
        <v>0</v>
      </c>
      <c r="CK37" s="4">
        <f t="shared" si="261"/>
        <v>0</v>
      </c>
      <c r="CL37" s="5">
        <v>0</v>
      </c>
      <c r="CM37" s="5">
        <f t="shared" si="23"/>
        <v>0</v>
      </c>
      <c r="CN37" s="5">
        <f t="shared" si="24"/>
        <v>0</v>
      </c>
      <c r="CO37" s="5">
        <f t="shared" si="25"/>
        <v>0</v>
      </c>
      <c r="CP37" s="5">
        <f t="shared" si="26"/>
        <v>0</v>
      </c>
      <c r="CQ37" s="5">
        <f t="shared" si="27"/>
        <v>0</v>
      </c>
      <c r="CR37" s="5">
        <f t="shared" si="28"/>
        <v>0</v>
      </c>
      <c r="CS37" s="4">
        <v>0</v>
      </c>
      <c r="CT37" s="4">
        <f t="shared" si="29"/>
        <v>0</v>
      </c>
      <c r="CU37" s="4">
        <f t="shared" si="30"/>
        <v>0</v>
      </c>
      <c r="CV37" s="4">
        <f t="shared" si="31"/>
        <v>0</v>
      </c>
      <c r="CW37" s="4">
        <f t="shared" si="32"/>
        <v>0</v>
      </c>
      <c r="CX37" s="4">
        <f t="shared" si="33"/>
        <v>0</v>
      </c>
      <c r="CY37" s="4">
        <f t="shared" si="34"/>
        <v>0</v>
      </c>
      <c r="CZ37" s="28" t="s">
        <v>100</v>
      </c>
    </row>
    <row r="38" spans="1:104" ht="80.099999999999994" customHeight="1">
      <c r="A38" s="26" t="s">
        <v>86</v>
      </c>
      <c r="B38" s="27" t="s">
        <v>125</v>
      </c>
      <c r="C38" s="28" t="s">
        <v>167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4">
        <v>0</v>
      </c>
      <c r="BI38" s="4">
        <v>0</v>
      </c>
      <c r="BJ38" s="4">
        <v>0</v>
      </c>
      <c r="BK38" s="4">
        <v>0</v>
      </c>
      <c r="BL38" s="4">
        <v>0</v>
      </c>
      <c r="BM38" s="4">
        <v>0</v>
      </c>
      <c r="BN38" s="4">
        <v>0</v>
      </c>
      <c r="BO38" s="4">
        <v>0</v>
      </c>
      <c r="BP38" s="4">
        <v>0</v>
      </c>
      <c r="BQ38" s="4">
        <v>0</v>
      </c>
      <c r="BR38" s="4">
        <v>0</v>
      </c>
      <c r="BS38" s="4">
        <v>0</v>
      </c>
      <c r="BT38" s="4">
        <v>0</v>
      </c>
      <c r="BU38" s="4">
        <v>0</v>
      </c>
      <c r="BV38" s="4">
        <v>0</v>
      </c>
      <c r="BW38" s="4">
        <v>0</v>
      </c>
      <c r="BX38" s="4">
        <v>0</v>
      </c>
      <c r="BY38" s="4">
        <v>0</v>
      </c>
      <c r="BZ38" s="4">
        <v>0</v>
      </c>
      <c r="CA38" s="4">
        <v>0</v>
      </c>
      <c r="CB38" s="4">
        <v>0</v>
      </c>
      <c r="CC38" s="4">
        <v>0</v>
      </c>
      <c r="CD38" s="4">
        <v>0</v>
      </c>
      <c r="CE38" s="4">
        <v>0</v>
      </c>
      <c r="CF38" s="4">
        <v>0</v>
      </c>
      <c r="CG38" s="4">
        <v>0</v>
      </c>
      <c r="CH38" s="4">
        <v>0</v>
      </c>
      <c r="CI38" s="4">
        <v>0</v>
      </c>
      <c r="CJ38" s="4">
        <v>0</v>
      </c>
      <c r="CK38" s="4">
        <v>0</v>
      </c>
      <c r="CL38" s="5">
        <v>0</v>
      </c>
      <c r="CM38" s="5">
        <f t="shared" si="23"/>
        <v>0</v>
      </c>
      <c r="CN38" s="5">
        <f t="shared" si="24"/>
        <v>0</v>
      </c>
      <c r="CO38" s="5">
        <f t="shared" si="25"/>
        <v>0</v>
      </c>
      <c r="CP38" s="5">
        <f t="shared" si="26"/>
        <v>0</v>
      </c>
      <c r="CQ38" s="5">
        <f t="shared" si="27"/>
        <v>0</v>
      </c>
      <c r="CR38" s="5">
        <f t="shared" si="28"/>
        <v>0</v>
      </c>
      <c r="CS38" s="4">
        <v>0</v>
      </c>
      <c r="CT38" s="4">
        <f t="shared" si="29"/>
        <v>0</v>
      </c>
      <c r="CU38" s="4">
        <f t="shared" si="30"/>
        <v>0</v>
      </c>
      <c r="CV38" s="4">
        <f t="shared" si="31"/>
        <v>0</v>
      </c>
      <c r="CW38" s="4">
        <f t="shared" si="32"/>
        <v>0</v>
      </c>
      <c r="CX38" s="4">
        <f t="shared" si="33"/>
        <v>0</v>
      </c>
      <c r="CY38" s="4">
        <f t="shared" si="34"/>
        <v>0</v>
      </c>
      <c r="CZ38" s="28" t="s">
        <v>100</v>
      </c>
    </row>
    <row r="39" spans="1:104" ht="80.099999999999994" customHeight="1">
      <c r="A39" s="26" t="s">
        <v>86</v>
      </c>
      <c r="B39" s="27" t="s">
        <v>126</v>
      </c>
      <c r="C39" s="28" t="s">
        <v>167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s="4">
        <v>0</v>
      </c>
      <c r="BK39" s="4">
        <v>0</v>
      </c>
      <c r="BL39" s="4">
        <v>0</v>
      </c>
      <c r="BM39" s="4">
        <v>0</v>
      </c>
      <c r="BN39" s="4">
        <v>0</v>
      </c>
      <c r="BO39" s="4">
        <v>0</v>
      </c>
      <c r="BP39" s="4">
        <v>0</v>
      </c>
      <c r="BQ39" s="4">
        <v>0</v>
      </c>
      <c r="BR39" s="4">
        <v>0</v>
      </c>
      <c r="BS39" s="4">
        <v>0</v>
      </c>
      <c r="BT39" s="4">
        <v>0</v>
      </c>
      <c r="BU39" s="4">
        <v>0</v>
      </c>
      <c r="BV39" s="4">
        <v>0</v>
      </c>
      <c r="BW39" s="4">
        <v>0</v>
      </c>
      <c r="BX39" s="4">
        <v>0</v>
      </c>
      <c r="BY39" s="4">
        <v>0</v>
      </c>
      <c r="BZ39" s="4">
        <v>0</v>
      </c>
      <c r="CA39" s="4">
        <v>0</v>
      </c>
      <c r="CB39" s="4">
        <v>0</v>
      </c>
      <c r="CC39" s="4">
        <v>0</v>
      </c>
      <c r="CD39" s="4">
        <v>0</v>
      </c>
      <c r="CE39" s="4">
        <v>0</v>
      </c>
      <c r="CF39" s="4">
        <v>0</v>
      </c>
      <c r="CG39" s="4">
        <v>0</v>
      </c>
      <c r="CH39" s="4">
        <v>0</v>
      </c>
      <c r="CI39" s="4">
        <v>0</v>
      </c>
      <c r="CJ39" s="4">
        <v>0</v>
      </c>
      <c r="CK39" s="4">
        <v>0</v>
      </c>
      <c r="CL39" s="5">
        <v>0</v>
      </c>
      <c r="CM39" s="5">
        <f t="shared" si="23"/>
        <v>0</v>
      </c>
      <c r="CN39" s="5">
        <f t="shared" si="24"/>
        <v>0</v>
      </c>
      <c r="CO39" s="5">
        <f t="shared" si="25"/>
        <v>0</v>
      </c>
      <c r="CP39" s="5">
        <f t="shared" si="26"/>
        <v>0</v>
      </c>
      <c r="CQ39" s="5">
        <f t="shared" si="27"/>
        <v>0</v>
      </c>
      <c r="CR39" s="5">
        <f t="shared" si="28"/>
        <v>0</v>
      </c>
      <c r="CS39" s="4">
        <v>0</v>
      </c>
      <c r="CT39" s="4">
        <f t="shared" si="29"/>
        <v>0</v>
      </c>
      <c r="CU39" s="4">
        <f t="shared" si="30"/>
        <v>0</v>
      </c>
      <c r="CV39" s="4">
        <f t="shared" si="31"/>
        <v>0</v>
      </c>
      <c r="CW39" s="4">
        <f t="shared" si="32"/>
        <v>0</v>
      </c>
      <c r="CX39" s="4">
        <f t="shared" si="33"/>
        <v>0</v>
      </c>
      <c r="CY39" s="4">
        <f t="shared" si="34"/>
        <v>0</v>
      </c>
      <c r="CZ39" s="28" t="s">
        <v>100</v>
      </c>
    </row>
    <row r="40" spans="1:104" ht="80.099999999999994" customHeight="1">
      <c r="A40" s="26" t="s">
        <v>86</v>
      </c>
      <c r="B40" s="27" t="s">
        <v>127</v>
      </c>
      <c r="C40" s="28" t="s">
        <v>167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4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4">
        <v>0</v>
      </c>
      <c r="BP40" s="4">
        <v>0</v>
      </c>
      <c r="BQ40" s="4">
        <v>0</v>
      </c>
      <c r="BR40" s="4">
        <v>0</v>
      </c>
      <c r="BS40" s="4">
        <v>0</v>
      </c>
      <c r="BT40" s="4">
        <v>0</v>
      </c>
      <c r="BU40" s="4">
        <v>0</v>
      </c>
      <c r="BV40" s="4">
        <v>0</v>
      </c>
      <c r="BW40" s="4">
        <v>0</v>
      </c>
      <c r="BX40" s="4">
        <v>0</v>
      </c>
      <c r="BY40" s="4">
        <v>0</v>
      </c>
      <c r="BZ40" s="4">
        <v>0</v>
      </c>
      <c r="CA40" s="4">
        <v>0</v>
      </c>
      <c r="CB40" s="4">
        <v>0</v>
      </c>
      <c r="CC40" s="4">
        <v>0</v>
      </c>
      <c r="CD40" s="4">
        <v>0</v>
      </c>
      <c r="CE40" s="4">
        <v>0</v>
      </c>
      <c r="CF40" s="4">
        <v>0</v>
      </c>
      <c r="CG40" s="4">
        <v>0</v>
      </c>
      <c r="CH40" s="4">
        <v>0</v>
      </c>
      <c r="CI40" s="4">
        <v>0</v>
      </c>
      <c r="CJ40" s="4">
        <v>0</v>
      </c>
      <c r="CK40" s="4">
        <v>0</v>
      </c>
      <c r="CL40" s="5">
        <v>0</v>
      </c>
      <c r="CM40" s="5">
        <f t="shared" si="23"/>
        <v>0</v>
      </c>
      <c r="CN40" s="5">
        <f t="shared" si="24"/>
        <v>0</v>
      </c>
      <c r="CO40" s="5">
        <f t="shared" si="25"/>
        <v>0</v>
      </c>
      <c r="CP40" s="5">
        <f t="shared" si="26"/>
        <v>0</v>
      </c>
      <c r="CQ40" s="5">
        <f t="shared" si="27"/>
        <v>0</v>
      </c>
      <c r="CR40" s="5">
        <f t="shared" si="28"/>
        <v>0</v>
      </c>
      <c r="CS40" s="4">
        <v>0</v>
      </c>
      <c r="CT40" s="4">
        <f t="shared" si="29"/>
        <v>0</v>
      </c>
      <c r="CU40" s="4">
        <f t="shared" si="30"/>
        <v>0</v>
      </c>
      <c r="CV40" s="4">
        <f t="shared" si="31"/>
        <v>0</v>
      </c>
      <c r="CW40" s="4">
        <f t="shared" si="32"/>
        <v>0</v>
      </c>
      <c r="CX40" s="4">
        <f t="shared" si="33"/>
        <v>0</v>
      </c>
      <c r="CY40" s="4">
        <f t="shared" si="34"/>
        <v>0</v>
      </c>
      <c r="CZ40" s="28" t="s">
        <v>100</v>
      </c>
    </row>
    <row r="41" spans="1:104" ht="54.95" customHeight="1">
      <c r="A41" s="26" t="s">
        <v>87</v>
      </c>
      <c r="B41" s="27" t="s">
        <v>124</v>
      </c>
      <c r="C41" s="28" t="s">
        <v>167</v>
      </c>
      <c r="D41" s="4">
        <v>0</v>
      </c>
      <c r="E41" s="4">
        <v>0</v>
      </c>
      <c r="F41" s="4">
        <f t="shared" ref="F41:L41" si="262">SUM(F42:F44)</f>
        <v>0</v>
      </c>
      <c r="G41" s="4">
        <f t="shared" si="262"/>
        <v>0</v>
      </c>
      <c r="H41" s="4">
        <f t="shared" si="262"/>
        <v>0</v>
      </c>
      <c r="I41" s="4">
        <f t="shared" si="262"/>
        <v>0</v>
      </c>
      <c r="J41" s="4">
        <f t="shared" si="262"/>
        <v>0</v>
      </c>
      <c r="K41" s="4">
        <f t="shared" si="262"/>
        <v>0</v>
      </c>
      <c r="L41" s="4">
        <f t="shared" si="262"/>
        <v>0</v>
      </c>
      <c r="M41" s="4">
        <f t="shared" ref="M41:BJ41" si="263">SUM(M42:M44)</f>
        <v>0</v>
      </c>
      <c r="N41" s="4">
        <f t="shared" si="263"/>
        <v>0</v>
      </c>
      <c r="O41" s="4">
        <f t="shared" si="263"/>
        <v>0</v>
      </c>
      <c r="P41" s="4">
        <f t="shared" si="263"/>
        <v>0</v>
      </c>
      <c r="Q41" s="4">
        <f t="shared" si="263"/>
        <v>0</v>
      </c>
      <c r="R41" s="4">
        <f t="shared" si="263"/>
        <v>0</v>
      </c>
      <c r="S41" s="4">
        <f t="shared" si="263"/>
        <v>0</v>
      </c>
      <c r="T41" s="4">
        <f t="shared" si="263"/>
        <v>0</v>
      </c>
      <c r="U41" s="4">
        <v>0</v>
      </c>
      <c r="V41" s="4">
        <f t="shared" ref="V41:Z41" si="264">SUM(V42:V44)</f>
        <v>0</v>
      </c>
      <c r="W41" s="4">
        <f t="shared" si="264"/>
        <v>0</v>
      </c>
      <c r="X41" s="4">
        <f t="shared" si="264"/>
        <v>0</v>
      </c>
      <c r="Y41" s="4">
        <f t="shared" si="264"/>
        <v>0</v>
      </c>
      <c r="Z41" s="4">
        <f t="shared" si="264"/>
        <v>0</v>
      </c>
      <c r="AA41" s="4">
        <f t="shared" ref="AA41:AH41" si="265">SUM(AA42:AA44)</f>
        <v>0</v>
      </c>
      <c r="AB41" s="4">
        <f t="shared" si="265"/>
        <v>0</v>
      </c>
      <c r="AC41" s="4">
        <f t="shared" si="265"/>
        <v>0</v>
      </c>
      <c r="AD41" s="4">
        <f t="shared" si="265"/>
        <v>0</v>
      </c>
      <c r="AE41" s="4">
        <f t="shared" si="265"/>
        <v>0</v>
      </c>
      <c r="AF41" s="4">
        <f t="shared" si="265"/>
        <v>0</v>
      </c>
      <c r="AG41" s="4">
        <f t="shared" si="265"/>
        <v>0</v>
      </c>
      <c r="AH41" s="4">
        <f t="shared" si="265"/>
        <v>0</v>
      </c>
      <c r="AI41" s="4">
        <v>0</v>
      </c>
      <c r="AJ41" s="4">
        <f t="shared" ref="AJ41:AP41" si="266">SUM(AJ42:AJ44)</f>
        <v>0</v>
      </c>
      <c r="AK41" s="4">
        <f t="shared" si="266"/>
        <v>0</v>
      </c>
      <c r="AL41" s="4">
        <f t="shared" si="266"/>
        <v>0</v>
      </c>
      <c r="AM41" s="4">
        <f t="shared" si="266"/>
        <v>0</v>
      </c>
      <c r="AN41" s="4">
        <f t="shared" si="266"/>
        <v>0</v>
      </c>
      <c r="AO41" s="4">
        <f t="shared" si="266"/>
        <v>0</v>
      </c>
      <c r="AP41" s="4">
        <f t="shared" si="266"/>
        <v>0</v>
      </c>
      <c r="AQ41" s="4">
        <f t="shared" ref="AQ41:AU41" si="267">SUM(AQ42:AQ44)</f>
        <v>0</v>
      </c>
      <c r="AR41" s="4">
        <f t="shared" si="267"/>
        <v>0</v>
      </c>
      <c r="AS41" s="4">
        <f t="shared" si="267"/>
        <v>0</v>
      </c>
      <c r="AT41" s="4">
        <f t="shared" si="267"/>
        <v>0</v>
      </c>
      <c r="AU41" s="4">
        <f t="shared" si="267"/>
        <v>0</v>
      </c>
      <c r="AV41" s="4">
        <f t="shared" ref="AO41:AV41" si="268">SUM(AV42:AV44)</f>
        <v>0</v>
      </c>
      <c r="AW41" s="4">
        <v>0</v>
      </c>
      <c r="AX41" s="4">
        <f t="shared" ref="AX41:BD41" si="269">SUM(AX42:AX44)</f>
        <v>0</v>
      </c>
      <c r="AY41" s="4">
        <f t="shared" si="269"/>
        <v>0</v>
      </c>
      <c r="AZ41" s="4">
        <f t="shared" si="269"/>
        <v>0</v>
      </c>
      <c r="BA41" s="4">
        <f t="shared" si="269"/>
        <v>0</v>
      </c>
      <c r="BB41" s="4">
        <f t="shared" si="269"/>
        <v>0</v>
      </c>
      <c r="BC41" s="4">
        <f t="shared" si="269"/>
        <v>0</v>
      </c>
      <c r="BD41" s="4">
        <f t="shared" si="269"/>
        <v>0</v>
      </c>
      <c r="BE41" s="4">
        <f t="shared" ref="BE41:BI41" si="270">SUM(BE42:BE44)</f>
        <v>0</v>
      </c>
      <c r="BF41" s="4">
        <f t="shared" si="270"/>
        <v>0</v>
      </c>
      <c r="BG41" s="4">
        <f t="shared" si="270"/>
        <v>0</v>
      </c>
      <c r="BH41" s="4">
        <f t="shared" si="270"/>
        <v>0</v>
      </c>
      <c r="BI41" s="4">
        <f t="shared" si="270"/>
        <v>0</v>
      </c>
      <c r="BJ41" s="4">
        <f t="shared" ref="BC41:BJ41" si="271">SUM(BJ42:BJ44)</f>
        <v>0</v>
      </c>
      <c r="BK41" s="4">
        <v>0</v>
      </c>
      <c r="BL41" s="4">
        <f t="shared" ref="BL41:BR41" si="272">SUM(BL42:BL44)</f>
        <v>0</v>
      </c>
      <c r="BM41" s="4">
        <f t="shared" si="272"/>
        <v>0</v>
      </c>
      <c r="BN41" s="4">
        <f t="shared" si="272"/>
        <v>0</v>
      </c>
      <c r="BO41" s="4">
        <f t="shared" si="272"/>
        <v>0</v>
      </c>
      <c r="BP41" s="4">
        <f t="shared" si="272"/>
        <v>0</v>
      </c>
      <c r="BQ41" s="4">
        <f t="shared" si="272"/>
        <v>0</v>
      </c>
      <c r="BR41" s="4">
        <f t="shared" si="272"/>
        <v>0</v>
      </c>
      <c r="BS41" s="4">
        <f t="shared" ref="BS41:BW41" si="273">SUM(BS42:BS44)</f>
        <v>0</v>
      </c>
      <c r="BT41" s="4">
        <f t="shared" si="273"/>
        <v>0</v>
      </c>
      <c r="BU41" s="4">
        <f t="shared" si="273"/>
        <v>0</v>
      </c>
      <c r="BV41" s="4">
        <f t="shared" si="273"/>
        <v>0</v>
      </c>
      <c r="BW41" s="4">
        <f t="shared" si="273"/>
        <v>0</v>
      </c>
      <c r="BX41" s="4">
        <f t="shared" ref="BS41:BX41" si="274">SUM(BX42:BX44)</f>
        <v>0</v>
      </c>
      <c r="BY41" s="4">
        <v>0</v>
      </c>
      <c r="BZ41" s="4">
        <f t="shared" ref="BZ41:CF41" si="275">SUM(BZ42:BZ44)</f>
        <v>0</v>
      </c>
      <c r="CA41" s="4">
        <f t="shared" si="275"/>
        <v>0</v>
      </c>
      <c r="CB41" s="4">
        <f t="shared" si="275"/>
        <v>0</v>
      </c>
      <c r="CC41" s="4">
        <f t="shared" si="275"/>
        <v>0</v>
      </c>
      <c r="CD41" s="4">
        <f t="shared" si="275"/>
        <v>0</v>
      </c>
      <c r="CE41" s="4">
        <f t="shared" si="275"/>
        <v>0</v>
      </c>
      <c r="CF41" s="4">
        <f t="shared" si="275"/>
        <v>0</v>
      </c>
      <c r="CG41" s="4">
        <f t="shared" ref="CG41:CK41" si="276">SUM(CG42:CG44)</f>
        <v>0</v>
      </c>
      <c r="CH41" s="4">
        <f t="shared" si="276"/>
        <v>0</v>
      </c>
      <c r="CI41" s="4">
        <f t="shared" si="276"/>
        <v>0</v>
      </c>
      <c r="CJ41" s="4">
        <f t="shared" si="276"/>
        <v>0</v>
      </c>
      <c r="CK41" s="4">
        <f t="shared" si="276"/>
        <v>0</v>
      </c>
      <c r="CL41" s="5">
        <v>0</v>
      </c>
      <c r="CM41" s="5">
        <f t="shared" si="23"/>
        <v>0</v>
      </c>
      <c r="CN41" s="5">
        <f t="shared" si="24"/>
        <v>0</v>
      </c>
      <c r="CO41" s="5">
        <f t="shared" si="25"/>
        <v>0</v>
      </c>
      <c r="CP41" s="5">
        <f t="shared" si="26"/>
        <v>0</v>
      </c>
      <c r="CQ41" s="5">
        <f t="shared" si="27"/>
        <v>0</v>
      </c>
      <c r="CR41" s="5">
        <f t="shared" si="28"/>
        <v>0</v>
      </c>
      <c r="CS41" s="4">
        <v>0</v>
      </c>
      <c r="CT41" s="4">
        <f t="shared" si="29"/>
        <v>0</v>
      </c>
      <c r="CU41" s="4">
        <f t="shared" si="30"/>
        <v>0</v>
      </c>
      <c r="CV41" s="4">
        <f t="shared" si="31"/>
        <v>0</v>
      </c>
      <c r="CW41" s="4">
        <f t="shared" si="32"/>
        <v>0</v>
      </c>
      <c r="CX41" s="4">
        <f t="shared" si="33"/>
        <v>0</v>
      </c>
      <c r="CY41" s="4">
        <f t="shared" si="34"/>
        <v>0</v>
      </c>
      <c r="CZ41" s="28" t="s">
        <v>100</v>
      </c>
    </row>
    <row r="42" spans="1:104" ht="80.099999999999994" customHeight="1">
      <c r="A42" s="26" t="s">
        <v>87</v>
      </c>
      <c r="B42" s="27" t="s">
        <v>125</v>
      </c>
      <c r="C42" s="28" t="s">
        <v>167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4">
        <v>0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  <c r="BQ42" s="4">
        <v>0</v>
      </c>
      <c r="BR42" s="4">
        <v>0</v>
      </c>
      <c r="BS42" s="4">
        <v>0</v>
      </c>
      <c r="BT42" s="4">
        <v>0</v>
      </c>
      <c r="BU42" s="4">
        <v>0</v>
      </c>
      <c r="BV42" s="4">
        <v>0</v>
      </c>
      <c r="BW42" s="4">
        <v>0</v>
      </c>
      <c r="BX42" s="4">
        <v>0</v>
      </c>
      <c r="BY42" s="4">
        <v>0</v>
      </c>
      <c r="BZ42" s="4">
        <v>0</v>
      </c>
      <c r="CA42" s="4">
        <v>0</v>
      </c>
      <c r="CB42" s="4">
        <v>0</v>
      </c>
      <c r="CC42" s="4">
        <v>0</v>
      </c>
      <c r="CD42" s="4">
        <v>0</v>
      </c>
      <c r="CE42" s="4">
        <v>0</v>
      </c>
      <c r="CF42" s="4">
        <v>0</v>
      </c>
      <c r="CG42" s="4">
        <v>0</v>
      </c>
      <c r="CH42" s="4">
        <v>0</v>
      </c>
      <c r="CI42" s="4">
        <v>0</v>
      </c>
      <c r="CJ42" s="4">
        <v>0</v>
      </c>
      <c r="CK42" s="4">
        <v>0</v>
      </c>
      <c r="CL42" s="5">
        <v>0</v>
      </c>
      <c r="CM42" s="5">
        <f t="shared" si="23"/>
        <v>0</v>
      </c>
      <c r="CN42" s="5">
        <f t="shared" si="24"/>
        <v>0</v>
      </c>
      <c r="CO42" s="5">
        <f t="shared" si="25"/>
        <v>0</v>
      </c>
      <c r="CP42" s="5">
        <f t="shared" si="26"/>
        <v>0</v>
      </c>
      <c r="CQ42" s="5">
        <f t="shared" si="27"/>
        <v>0</v>
      </c>
      <c r="CR42" s="5">
        <f t="shared" si="28"/>
        <v>0</v>
      </c>
      <c r="CS42" s="4">
        <v>0</v>
      </c>
      <c r="CT42" s="4">
        <f t="shared" si="29"/>
        <v>0</v>
      </c>
      <c r="CU42" s="4">
        <f t="shared" si="30"/>
        <v>0</v>
      </c>
      <c r="CV42" s="4">
        <f t="shared" si="31"/>
        <v>0</v>
      </c>
      <c r="CW42" s="4">
        <f t="shared" si="32"/>
        <v>0</v>
      </c>
      <c r="CX42" s="4">
        <f t="shared" si="33"/>
        <v>0</v>
      </c>
      <c r="CY42" s="4">
        <f t="shared" si="34"/>
        <v>0</v>
      </c>
      <c r="CZ42" s="28" t="s">
        <v>100</v>
      </c>
    </row>
    <row r="43" spans="1:104" ht="80.099999999999994" customHeight="1">
      <c r="A43" s="26" t="s">
        <v>87</v>
      </c>
      <c r="B43" s="27" t="s">
        <v>126</v>
      </c>
      <c r="C43" s="28" t="s">
        <v>167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>
        <v>0</v>
      </c>
      <c r="BO43" s="4">
        <v>0</v>
      </c>
      <c r="BP43" s="4">
        <v>0</v>
      </c>
      <c r="BQ43" s="4">
        <v>0</v>
      </c>
      <c r="BR43" s="4">
        <v>0</v>
      </c>
      <c r="BS43" s="4">
        <v>0</v>
      </c>
      <c r="BT43" s="4">
        <v>0</v>
      </c>
      <c r="BU43" s="4">
        <v>0</v>
      </c>
      <c r="BV43" s="4">
        <v>0</v>
      </c>
      <c r="BW43" s="4">
        <v>0</v>
      </c>
      <c r="BX43" s="4">
        <v>0</v>
      </c>
      <c r="BY43" s="4">
        <v>0</v>
      </c>
      <c r="BZ43" s="4">
        <v>0</v>
      </c>
      <c r="CA43" s="4">
        <v>0</v>
      </c>
      <c r="CB43" s="4">
        <v>0</v>
      </c>
      <c r="CC43" s="4">
        <v>0</v>
      </c>
      <c r="CD43" s="4">
        <v>0</v>
      </c>
      <c r="CE43" s="4">
        <v>0</v>
      </c>
      <c r="CF43" s="4">
        <v>0</v>
      </c>
      <c r="CG43" s="4">
        <v>0</v>
      </c>
      <c r="CH43" s="4">
        <v>0</v>
      </c>
      <c r="CI43" s="4">
        <v>0</v>
      </c>
      <c r="CJ43" s="4">
        <v>0</v>
      </c>
      <c r="CK43" s="4">
        <v>0</v>
      </c>
      <c r="CL43" s="5">
        <v>0</v>
      </c>
      <c r="CM43" s="5">
        <f t="shared" si="23"/>
        <v>0</v>
      </c>
      <c r="CN43" s="5">
        <f t="shared" si="24"/>
        <v>0</v>
      </c>
      <c r="CO43" s="5">
        <f t="shared" si="25"/>
        <v>0</v>
      </c>
      <c r="CP43" s="5">
        <f t="shared" si="26"/>
        <v>0</v>
      </c>
      <c r="CQ43" s="5">
        <f t="shared" si="27"/>
        <v>0</v>
      </c>
      <c r="CR43" s="5">
        <f t="shared" si="28"/>
        <v>0</v>
      </c>
      <c r="CS43" s="4">
        <v>0</v>
      </c>
      <c r="CT43" s="4">
        <f t="shared" si="29"/>
        <v>0</v>
      </c>
      <c r="CU43" s="4">
        <f t="shared" si="30"/>
        <v>0</v>
      </c>
      <c r="CV43" s="4">
        <f t="shared" si="31"/>
        <v>0</v>
      </c>
      <c r="CW43" s="4">
        <f t="shared" si="32"/>
        <v>0</v>
      </c>
      <c r="CX43" s="4">
        <f t="shared" si="33"/>
        <v>0</v>
      </c>
      <c r="CY43" s="4">
        <f t="shared" si="34"/>
        <v>0</v>
      </c>
      <c r="CZ43" s="28" t="s">
        <v>100</v>
      </c>
    </row>
    <row r="44" spans="1:104" ht="80.099999999999994" customHeight="1">
      <c r="A44" s="26" t="s">
        <v>87</v>
      </c>
      <c r="B44" s="27" t="s">
        <v>128</v>
      </c>
      <c r="C44" s="28" t="s">
        <v>167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0</v>
      </c>
      <c r="BH44" s="4">
        <v>0</v>
      </c>
      <c r="BI44" s="4">
        <v>0</v>
      </c>
      <c r="BJ44" s="4">
        <v>0</v>
      </c>
      <c r="BK44" s="4">
        <v>0</v>
      </c>
      <c r="BL44" s="4">
        <v>0</v>
      </c>
      <c r="BM44" s="4">
        <v>0</v>
      </c>
      <c r="BN44" s="4">
        <v>0</v>
      </c>
      <c r="BO44" s="4">
        <v>0</v>
      </c>
      <c r="BP44" s="4">
        <v>0</v>
      </c>
      <c r="BQ44" s="4">
        <v>0</v>
      </c>
      <c r="BR44" s="4">
        <v>0</v>
      </c>
      <c r="BS44" s="4">
        <v>0</v>
      </c>
      <c r="BT44" s="4">
        <v>0</v>
      </c>
      <c r="BU44" s="4">
        <v>0</v>
      </c>
      <c r="BV44" s="4">
        <v>0</v>
      </c>
      <c r="BW44" s="4">
        <v>0</v>
      </c>
      <c r="BX44" s="4">
        <v>0</v>
      </c>
      <c r="BY44" s="4">
        <v>0</v>
      </c>
      <c r="BZ44" s="4">
        <v>0</v>
      </c>
      <c r="CA44" s="4">
        <v>0</v>
      </c>
      <c r="CB44" s="4">
        <v>0</v>
      </c>
      <c r="CC44" s="4">
        <v>0</v>
      </c>
      <c r="CD44" s="4">
        <v>0</v>
      </c>
      <c r="CE44" s="4">
        <v>0</v>
      </c>
      <c r="CF44" s="4">
        <v>0</v>
      </c>
      <c r="CG44" s="4">
        <v>0</v>
      </c>
      <c r="CH44" s="4">
        <v>0</v>
      </c>
      <c r="CI44" s="4">
        <v>0</v>
      </c>
      <c r="CJ44" s="4">
        <v>0</v>
      </c>
      <c r="CK44" s="4">
        <v>0</v>
      </c>
      <c r="CL44" s="5">
        <v>0</v>
      </c>
      <c r="CM44" s="5">
        <f t="shared" si="23"/>
        <v>0</v>
      </c>
      <c r="CN44" s="5">
        <f t="shared" si="24"/>
        <v>0</v>
      </c>
      <c r="CO44" s="5">
        <f t="shared" si="25"/>
        <v>0</v>
      </c>
      <c r="CP44" s="5">
        <f t="shared" si="26"/>
        <v>0</v>
      </c>
      <c r="CQ44" s="5">
        <f t="shared" si="27"/>
        <v>0</v>
      </c>
      <c r="CR44" s="5">
        <f t="shared" si="28"/>
        <v>0</v>
      </c>
      <c r="CS44" s="4">
        <v>0</v>
      </c>
      <c r="CT44" s="4">
        <f t="shared" si="29"/>
        <v>0</v>
      </c>
      <c r="CU44" s="4">
        <f t="shared" si="30"/>
        <v>0</v>
      </c>
      <c r="CV44" s="4">
        <f t="shared" si="31"/>
        <v>0</v>
      </c>
      <c r="CW44" s="4">
        <f t="shared" si="32"/>
        <v>0</v>
      </c>
      <c r="CX44" s="4">
        <f t="shared" si="33"/>
        <v>0</v>
      </c>
      <c r="CY44" s="4">
        <f t="shared" si="34"/>
        <v>0</v>
      </c>
      <c r="CZ44" s="28" t="s">
        <v>100</v>
      </c>
    </row>
    <row r="45" spans="1:104" ht="80.099999999999994" customHeight="1">
      <c r="A45" s="26" t="s">
        <v>76</v>
      </c>
      <c r="B45" s="27" t="s">
        <v>129</v>
      </c>
      <c r="C45" s="28" t="s">
        <v>167</v>
      </c>
      <c r="D45" s="4">
        <v>0</v>
      </c>
      <c r="E45" s="4">
        <v>0</v>
      </c>
      <c r="F45" s="4">
        <f t="shared" ref="F45:L45" si="277">SUM(F46:F47)</f>
        <v>0</v>
      </c>
      <c r="G45" s="4">
        <f t="shared" si="277"/>
        <v>0</v>
      </c>
      <c r="H45" s="4">
        <f t="shared" si="277"/>
        <v>0</v>
      </c>
      <c r="I45" s="4">
        <f t="shared" si="277"/>
        <v>0</v>
      </c>
      <c r="J45" s="4">
        <f t="shared" si="277"/>
        <v>0</v>
      </c>
      <c r="K45" s="4">
        <f t="shared" si="277"/>
        <v>0</v>
      </c>
      <c r="L45" s="4">
        <f t="shared" si="277"/>
        <v>0</v>
      </c>
      <c r="M45" s="4">
        <f t="shared" ref="M45:BJ45" si="278">SUM(M46:M47)</f>
        <v>0</v>
      </c>
      <c r="N45" s="4">
        <f t="shared" si="278"/>
        <v>0</v>
      </c>
      <c r="O45" s="4">
        <f t="shared" si="278"/>
        <v>0</v>
      </c>
      <c r="P45" s="4">
        <f t="shared" si="278"/>
        <v>0</v>
      </c>
      <c r="Q45" s="4">
        <f t="shared" si="278"/>
        <v>0</v>
      </c>
      <c r="R45" s="4">
        <f t="shared" si="278"/>
        <v>0</v>
      </c>
      <c r="S45" s="4">
        <f t="shared" si="278"/>
        <v>0</v>
      </c>
      <c r="T45" s="4">
        <f t="shared" si="278"/>
        <v>0</v>
      </c>
      <c r="U45" s="4">
        <v>0</v>
      </c>
      <c r="V45" s="4">
        <f t="shared" ref="V45:Z45" si="279">SUM(V46:V47)</f>
        <v>0</v>
      </c>
      <c r="W45" s="4">
        <f t="shared" si="279"/>
        <v>0</v>
      </c>
      <c r="X45" s="4">
        <f t="shared" si="279"/>
        <v>0</v>
      </c>
      <c r="Y45" s="4">
        <f t="shared" si="279"/>
        <v>0</v>
      </c>
      <c r="Z45" s="4">
        <f t="shared" si="279"/>
        <v>0</v>
      </c>
      <c r="AA45" s="4">
        <f t="shared" ref="AA45:AH45" si="280">SUM(AA46:AA47)</f>
        <v>0</v>
      </c>
      <c r="AB45" s="4">
        <f t="shared" ref="AB45" si="281">AB46+AB47</f>
        <v>0</v>
      </c>
      <c r="AC45" s="4">
        <f t="shared" si="280"/>
        <v>0</v>
      </c>
      <c r="AD45" s="4">
        <f t="shared" si="280"/>
        <v>0</v>
      </c>
      <c r="AE45" s="4">
        <f t="shared" si="280"/>
        <v>0</v>
      </c>
      <c r="AF45" s="4">
        <f t="shared" si="280"/>
        <v>0</v>
      </c>
      <c r="AG45" s="4">
        <f t="shared" si="280"/>
        <v>0</v>
      </c>
      <c r="AH45" s="4">
        <f t="shared" si="280"/>
        <v>0</v>
      </c>
      <c r="AI45" s="4">
        <v>0</v>
      </c>
      <c r="AJ45" s="4">
        <f t="shared" ref="AJ45:AO45" si="282">SUM(AJ46:AJ47)</f>
        <v>0</v>
      </c>
      <c r="AK45" s="4">
        <f t="shared" si="282"/>
        <v>0</v>
      </c>
      <c r="AL45" s="4">
        <f t="shared" si="282"/>
        <v>0</v>
      </c>
      <c r="AM45" s="4">
        <f t="shared" si="282"/>
        <v>0</v>
      </c>
      <c r="AN45" s="4">
        <f t="shared" si="282"/>
        <v>0</v>
      </c>
      <c r="AO45" s="4">
        <f t="shared" si="282"/>
        <v>0</v>
      </c>
      <c r="AP45" s="4">
        <f t="shared" ref="AP45" si="283">AP46+AP47</f>
        <v>0</v>
      </c>
      <c r="AQ45" s="4">
        <f t="shared" ref="AQ45:AU45" si="284">SUM(AQ46:AQ47)</f>
        <v>0</v>
      </c>
      <c r="AR45" s="4">
        <f t="shared" si="284"/>
        <v>0</v>
      </c>
      <c r="AS45" s="4">
        <f t="shared" si="284"/>
        <v>0</v>
      </c>
      <c r="AT45" s="4">
        <f t="shared" si="284"/>
        <v>0</v>
      </c>
      <c r="AU45" s="4">
        <f t="shared" si="284"/>
        <v>0</v>
      </c>
      <c r="AV45" s="4">
        <f t="shared" ref="AO45:AV45" si="285">SUM(AV46:AV47)</f>
        <v>0</v>
      </c>
      <c r="AW45" s="4">
        <v>0</v>
      </c>
      <c r="AX45" s="4">
        <f t="shared" ref="AX45:BC45" si="286">SUM(AX46:AX47)</f>
        <v>0</v>
      </c>
      <c r="AY45" s="4">
        <f t="shared" si="286"/>
        <v>0</v>
      </c>
      <c r="AZ45" s="4">
        <f t="shared" si="286"/>
        <v>0</v>
      </c>
      <c r="BA45" s="4">
        <f t="shared" si="286"/>
        <v>0</v>
      </c>
      <c r="BB45" s="4">
        <f t="shared" si="286"/>
        <v>0</v>
      </c>
      <c r="BC45" s="4">
        <f t="shared" si="286"/>
        <v>0</v>
      </c>
      <c r="BD45" s="4">
        <f t="shared" ref="BD45" si="287">BD46+BD47</f>
        <v>0</v>
      </c>
      <c r="BE45" s="4">
        <f t="shared" ref="BE45:BI45" si="288">SUM(BE46:BE47)</f>
        <v>0</v>
      </c>
      <c r="BF45" s="4">
        <f t="shared" si="288"/>
        <v>0</v>
      </c>
      <c r="BG45" s="4">
        <f t="shared" si="288"/>
        <v>0</v>
      </c>
      <c r="BH45" s="4">
        <f t="shared" si="288"/>
        <v>0</v>
      </c>
      <c r="BI45" s="4">
        <f t="shared" si="288"/>
        <v>0</v>
      </c>
      <c r="BJ45" s="4">
        <f t="shared" ref="BC45:BJ45" si="289">SUM(BJ46:BJ47)</f>
        <v>0</v>
      </c>
      <c r="BK45" s="4">
        <v>0</v>
      </c>
      <c r="BL45" s="4">
        <f t="shared" ref="BL45:BQ45" si="290">SUM(BL46:BL47)</f>
        <v>0</v>
      </c>
      <c r="BM45" s="4">
        <f t="shared" si="290"/>
        <v>0</v>
      </c>
      <c r="BN45" s="4">
        <f t="shared" si="290"/>
        <v>0</v>
      </c>
      <c r="BO45" s="4">
        <f t="shared" si="290"/>
        <v>0</v>
      </c>
      <c r="BP45" s="4">
        <f t="shared" si="290"/>
        <v>0</v>
      </c>
      <c r="BQ45" s="4">
        <f t="shared" si="290"/>
        <v>0</v>
      </c>
      <c r="BR45" s="4">
        <f t="shared" ref="BR45" si="291">BR46+BR47</f>
        <v>0</v>
      </c>
      <c r="BS45" s="4">
        <f t="shared" ref="BS45:BW45" si="292">SUM(BS46:BS47)</f>
        <v>0</v>
      </c>
      <c r="BT45" s="4">
        <f t="shared" si="292"/>
        <v>0</v>
      </c>
      <c r="BU45" s="4">
        <f t="shared" si="292"/>
        <v>0</v>
      </c>
      <c r="BV45" s="4">
        <f t="shared" si="292"/>
        <v>0</v>
      </c>
      <c r="BW45" s="4">
        <f t="shared" si="292"/>
        <v>0</v>
      </c>
      <c r="BX45" s="4">
        <f t="shared" ref="BS45:BX45" si="293">SUM(BX46:BX47)</f>
        <v>0</v>
      </c>
      <c r="BY45" s="4">
        <v>0</v>
      </c>
      <c r="BZ45" s="4">
        <f t="shared" ref="BZ45:CE45" si="294">SUM(BZ46:BZ47)</f>
        <v>0</v>
      </c>
      <c r="CA45" s="4">
        <f t="shared" si="294"/>
        <v>0</v>
      </c>
      <c r="CB45" s="4">
        <f t="shared" si="294"/>
        <v>0</v>
      </c>
      <c r="CC45" s="4">
        <f t="shared" si="294"/>
        <v>0</v>
      </c>
      <c r="CD45" s="4">
        <f t="shared" si="294"/>
        <v>0</v>
      </c>
      <c r="CE45" s="4">
        <f t="shared" si="294"/>
        <v>0</v>
      </c>
      <c r="CF45" s="4">
        <f t="shared" ref="CF45" si="295">CF46+CF47</f>
        <v>0</v>
      </c>
      <c r="CG45" s="4">
        <f t="shared" ref="CG45:CK45" si="296">SUM(CG46:CG47)</f>
        <v>0</v>
      </c>
      <c r="CH45" s="4">
        <f t="shared" si="296"/>
        <v>0</v>
      </c>
      <c r="CI45" s="4">
        <f t="shared" si="296"/>
        <v>0</v>
      </c>
      <c r="CJ45" s="4">
        <f t="shared" si="296"/>
        <v>0</v>
      </c>
      <c r="CK45" s="4">
        <f t="shared" si="296"/>
        <v>0</v>
      </c>
      <c r="CL45" s="5">
        <v>0</v>
      </c>
      <c r="CM45" s="5">
        <f t="shared" si="23"/>
        <v>0</v>
      </c>
      <c r="CN45" s="5">
        <f t="shared" si="24"/>
        <v>0</v>
      </c>
      <c r="CO45" s="5">
        <f t="shared" si="25"/>
        <v>0</v>
      </c>
      <c r="CP45" s="5">
        <f t="shared" si="26"/>
        <v>0</v>
      </c>
      <c r="CQ45" s="5">
        <f t="shared" si="27"/>
        <v>0</v>
      </c>
      <c r="CR45" s="5">
        <f t="shared" si="28"/>
        <v>0</v>
      </c>
      <c r="CS45" s="4">
        <v>0</v>
      </c>
      <c r="CT45" s="4">
        <f t="shared" si="29"/>
        <v>0</v>
      </c>
      <c r="CU45" s="4">
        <f t="shared" si="30"/>
        <v>0</v>
      </c>
      <c r="CV45" s="4">
        <f t="shared" si="31"/>
        <v>0</v>
      </c>
      <c r="CW45" s="4">
        <f t="shared" si="32"/>
        <v>0</v>
      </c>
      <c r="CX45" s="4">
        <f t="shared" si="33"/>
        <v>0</v>
      </c>
      <c r="CY45" s="4">
        <f t="shared" si="34"/>
        <v>0</v>
      </c>
      <c r="CZ45" s="28" t="s">
        <v>100</v>
      </c>
    </row>
    <row r="46" spans="1:104" ht="80.099999999999994" customHeight="1">
      <c r="A46" s="26" t="s">
        <v>88</v>
      </c>
      <c r="B46" s="27" t="s">
        <v>130</v>
      </c>
      <c r="C46" s="28" t="s">
        <v>167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  <c r="BM46" s="4">
        <v>0</v>
      </c>
      <c r="BN46" s="4">
        <v>0</v>
      </c>
      <c r="BO46" s="4">
        <v>0</v>
      </c>
      <c r="BP46" s="4">
        <v>0</v>
      </c>
      <c r="BQ46" s="4">
        <v>0</v>
      </c>
      <c r="BR46" s="4">
        <v>0</v>
      </c>
      <c r="BS46" s="4">
        <v>0</v>
      </c>
      <c r="BT46" s="4">
        <v>0</v>
      </c>
      <c r="BU46" s="4">
        <v>0</v>
      </c>
      <c r="BV46" s="4">
        <v>0</v>
      </c>
      <c r="BW46" s="4">
        <v>0</v>
      </c>
      <c r="BX46" s="4">
        <v>0</v>
      </c>
      <c r="BY46" s="4">
        <v>0</v>
      </c>
      <c r="BZ46" s="4">
        <v>0</v>
      </c>
      <c r="CA46" s="4">
        <v>0</v>
      </c>
      <c r="CB46" s="4">
        <v>0</v>
      </c>
      <c r="CC46" s="4">
        <v>0</v>
      </c>
      <c r="CD46" s="4">
        <v>0</v>
      </c>
      <c r="CE46" s="4">
        <v>0</v>
      </c>
      <c r="CF46" s="4">
        <v>0</v>
      </c>
      <c r="CG46" s="4">
        <v>0</v>
      </c>
      <c r="CH46" s="4">
        <v>0</v>
      </c>
      <c r="CI46" s="4">
        <v>0</v>
      </c>
      <c r="CJ46" s="4">
        <v>0</v>
      </c>
      <c r="CK46" s="4">
        <v>0</v>
      </c>
      <c r="CL46" s="5">
        <v>0</v>
      </c>
      <c r="CM46" s="5">
        <f t="shared" si="23"/>
        <v>0</v>
      </c>
      <c r="CN46" s="5">
        <f t="shared" si="24"/>
        <v>0</v>
      </c>
      <c r="CO46" s="5">
        <f t="shared" si="25"/>
        <v>0</v>
      </c>
      <c r="CP46" s="5">
        <f t="shared" si="26"/>
        <v>0</v>
      </c>
      <c r="CQ46" s="5">
        <f t="shared" si="27"/>
        <v>0</v>
      </c>
      <c r="CR46" s="5">
        <f t="shared" si="28"/>
        <v>0</v>
      </c>
      <c r="CS46" s="4">
        <v>0</v>
      </c>
      <c r="CT46" s="4">
        <f t="shared" si="29"/>
        <v>0</v>
      </c>
      <c r="CU46" s="4">
        <f t="shared" si="30"/>
        <v>0</v>
      </c>
      <c r="CV46" s="4">
        <f t="shared" si="31"/>
        <v>0</v>
      </c>
      <c r="CW46" s="4">
        <f t="shared" si="32"/>
        <v>0</v>
      </c>
      <c r="CX46" s="4">
        <f t="shared" si="33"/>
        <v>0</v>
      </c>
      <c r="CY46" s="4">
        <f t="shared" si="34"/>
        <v>0</v>
      </c>
      <c r="CZ46" s="28" t="s">
        <v>100</v>
      </c>
    </row>
    <row r="47" spans="1:104" ht="80.099999999999994" customHeight="1">
      <c r="A47" s="26" t="s">
        <v>89</v>
      </c>
      <c r="B47" s="27" t="s">
        <v>131</v>
      </c>
      <c r="C47" s="28" t="s">
        <v>167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4">
        <v>0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4">
        <v>0</v>
      </c>
      <c r="BP47" s="4">
        <v>0</v>
      </c>
      <c r="BQ47" s="4">
        <v>0</v>
      </c>
      <c r="BR47" s="4">
        <v>0</v>
      </c>
      <c r="BS47" s="4">
        <v>0</v>
      </c>
      <c r="BT47" s="4">
        <v>0</v>
      </c>
      <c r="BU47" s="4">
        <v>0</v>
      </c>
      <c r="BV47" s="4">
        <v>0</v>
      </c>
      <c r="BW47" s="4">
        <v>0</v>
      </c>
      <c r="BX47" s="4">
        <v>0</v>
      </c>
      <c r="BY47" s="4">
        <v>0</v>
      </c>
      <c r="BZ47" s="4">
        <v>0</v>
      </c>
      <c r="CA47" s="4">
        <v>0</v>
      </c>
      <c r="CB47" s="4">
        <v>0</v>
      </c>
      <c r="CC47" s="4">
        <v>0</v>
      </c>
      <c r="CD47" s="4">
        <v>0</v>
      </c>
      <c r="CE47" s="4">
        <v>0</v>
      </c>
      <c r="CF47" s="4">
        <v>0</v>
      </c>
      <c r="CG47" s="4">
        <v>0</v>
      </c>
      <c r="CH47" s="4">
        <v>0</v>
      </c>
      <c r="CI47" s="4">
        <v>0</v>
      </c>
      <c r="CJ47" s="4">
        <v>0</v>
      </c>
      <c r="CK47" s="4">
        <v>0</v>
      </c>
      <c r="CL47" s="5">
        <v>0</v>
      </c>
      <c r="CM47" s="5">
        <f t="shared" si="23"/>
        <v>0</v>
      </c>
      <c r="CN47" s="5">
        <f t="shared" si="24"/>
        <v>0</v>
      </c>
      <c r="CO47" s="5">
        <f t="shared" si="25"/>
        <v>0</v>
      </c>
      <c r="CP47" s="5">
        <f t="shared" si="26"/>
        <v>0</v>
      </c>
      <c r="CQ47" s="5">
        <f t="shared" si="27"/>
        <v>0</v>
      </c>
      <c r="CR47" s="5">
        <f t="shared" si="28"/>
        <v>0</v>
      </c>
      <c r="CS47" s="4">
        <v>0</v>
      </c>
      <c r="CT47" s="4">
        <f t="shared" si="29"/>
        <v>0</v>
      </c>
      <c r="CU47" s="4">
        <f t="shared" si="30"/>
        <v>0</v>
      </c>
      <c r="CV47" s="4">
        <f t="shared" si="31"/>
        <v>0</v>
      </c>
      <c r="CW47" s="4">
        <f t="shared" si="32"/>
        <v>0</v>
      </c>
      <c r="CX47" s="4">
        <f t="shared" si="33"/>
        <v>0</v>
      </c>
      <c r="CY47" s="4">
        <f t="shared" si="34"/>
        <v>0</v>
      </c>
      <c r="CZ47" s="28" t="s">
        <v>100</v>
      </c>
    </row>
    <row r="48" spans="1:104" ht="54.95" customHeight="1">
      <c r="A48" s="26" t="s">
        <v>72</v>
      </c>
      <c r="B48" s="27" t="s">
        <v>132</v>
      </c>
      <c r="C48" s="28" t="s">
        <v>167</v>
      </c>
      <c r="D48" s="4">
        <f>D49+D56</f>
        <v>430.34559954632653</v>
      </c>
      <c r="E48" s="4">
        <v>460.45000693667026</v>
      </c>
      <c r="F48" s="4">
        <f t="shared" ref="F48:BQ48" si="297">F49+F56</f>
        <v>0</v>
      </c>
      <c r="G48" s="4">
        <f t="shared" si="297"/>
        <v>91.921000000000006</v>
      </c>
      <c r="H48" s="4">
        <f t="shared" si="297"/>
        <v>0.38174999999999998</v>
      </c>
      <c r="I48" s="4">
        <f t="shared" si="297"/>
        <v>0</v>
      </c>
      <c r="J48" s="4">
        <f t="shared" si="297"/>
        <v>85.5</v>
      </c>
      <c r="K48" s="4">
        <f t="shared" si="297"/>
        <v>0</v>
      </c>
      <c r="L48" s="4">
        <f t="shared" si="297"/>
        <v>0</v>
      </c>
      <c r="M48" s="4">
        <f t="shared" si="297"/>
        <v>0</v>
      </c>
      <c r="N48" s="4">
        <f t="shared" si="297"/>
        <v>80.302427600000001</v>
      </c>
      <c r="O48" s="4">
        <f t="shared" si="297"/>
        <v>0</v>
      </c>
      <c r="P48" s="4">
        <f t="shared" si="297"/>
        <v>0</v>
      </c>
      <c r="Q48" s="4">
        <f t="shared" si="297"/>
        <v>0</v>
      </c>
      <c r="R48" s="4">
        <f t="shared" si="297"/>
        <v>0</v>
      </c>
      <c r="S48" s="4">
        <f t="shared" si="297"/>
        <v>0</v>
      </c>
      <c r="T48" s="4">
        <f t="shared" ref="T48:Z48" si="298">T49+T56</f>
        <v>0</v>
      </c>
      <c r="U48" s="4">
        <f t="shared" si="298"/>
        <v>32.335999999999999</v>
      </c>
      <c r="V48" s="4">
        <f t="shared" si="298"/>
        <v>2.4359999999999999</v>
      </c>
      <c r="W48" s="4">
        <f t="shared" si="298"/>
        <v>0</v>
      </c>
      <c r="X48" s="4">
        <f t="shared" si="298"/>
        <v>85.5</v>
      </c>
      <c r="Y48" s="4">
        <f t="shared" si="298"/>
        <v>0</v>
      </c>
      <c r="Z48" s="4">
        <f t="shared" si="298"/>
        <v>0</v>
      </c>
      <c r="AA48" s="4">
        <f t="shared" si="297"/>
        <v>0</v>
      </c>
      <c r="AB48" s="5">
        <f>AB49+AB56</f>
        <v>208.05182333000002</v>
      </c>
      <c r="AC48" s="4">
        <f t="shared" si="297"/>
        <v>0.376</v>
      </c>
      <c r="AD48" s="4">
        <f t="shared" si="297"/>
        <v>0</v>
      </c>
      <c r="AE48" s="4">
        <f t="shared" si="297"/>
        <v>85.5</v>
      </c>
      <c r="AF48" s="4">
        <f t="shared" si="297"/>
        <v>0</v>
      </c>
      <c r="AG48" s="4">
        <f t="shared" si="297"/>
        <v>0</v>
      </c>
      <c r="AH48" s="4">
        <f t="shared" ref="AH48:AU48" si="299">AH49+AH56</f>
        <v>0</v>
      </c>
      <c r="AI48" s="4">
        <f t="shared" si="299"/>
        <v>32.063425721850592</v>
      </c>
      <c r="AJ48" s="4">
        <f t="shared" si="299"/>
        <v>1.85</v>
      </c>
      <c r="AK48" s="4">
        <f t="shared" si="299"/>
        <v>0</v>
      </c>
      <c r="AL48" s="4">
        <f t="shared" si="299"/>
        <v>0</v>
      </c>
      <c r="AM48" s="4">
        <f t="shared" si="299"/>
        <v>0</v>
      </c>
      <c r="AN48" s="4">
        <f t="shared" si="299"/>
        <v>0</v>
      </c>
      <c r="AO48" s="4">
        <f t="shared" si="299"/>
        <v>0</v>
      </c>
      <c r="AP48" s="5">
        <f>AP49+AP56</f>
        <v>43.108583771499966</v>
      </c>
      <c r="AQ48" s="4">
        <f t="shared" si="299"/>
        <v>3.41</v>
      </c>
      <c r="AR48" s="4">
        <f t="shared" si="299"/>
        <v>0</v>
      </c>
      <c r="AS48" s="4">
        <f t="shared" si="299"/>
        <v>0</v>
      </c>
      <c r="AT48" s="4">
        <f t="shared" si="299"/>
        <v>0</v>
      </c>
      <c r="AU48" s="4">
        <f t="shared" si="299"/>
        <v>3</v>
      </c>
      <c r="AV48" s="4">
        <f t="shared" ref="AV48:BI48" si="300">AV49+AV56</f>
        <v>0</v>
      </c>
      <c r="AW48" s="4">
        <f t="shared" si="300"/>
        <v>35.543618684226963</v>
      </c>
      <c r="AX48" s="4">
        <f t="shared" si="300"/>
        <v>0.25</v>
      </c>
      <c r="AY48" s="4">
        <f t="shared" si="300"/>
        <v>0</v>
      </c>
      <c r="AZ48" s="4">
        <f t="shared" si="300"/>
        <v>9.173</v>
      </c>
      <c r="BA48" s="4">
        <f t="shared" si="300"/>
        <v>0</v>
      </c>
      <c r="BB48" s="4">
        <f t="shared" si="300"/>
        <v>0</v>
      </c>
      <c r="BC48" s="4">
        <f t="shared" si="300"/>
        <v>0</v>
      </c>
      <c r="BD48" s="5">
        <f>BD49+BD56</f>
        <v>58.812450649973584</v>
      </c>
      <c r="BE48" s="4">
        <f t="shared" si="300"/>
        <v>0</v>
      </c>
      <c r="BF48" s="4">
        <f t="shared" si="300"/>
        <v>0</v>
      </c>
      <c r="BG48" s="4">
        <f t="shared" si="300"/>
        <v>8.2530000000000001</v>
      </c>
      <c r="BH48" s="4">
        <f t="shared" si="300"/>
        <v>0</v>
      </c>
      <c r="BI48" s="4">
        <f t="shared" si="300"/>
        <v>7</v>
      </c>
      <c r="BJ48" s="4">
        <f t="shared" ref="BJ48:BW48" si="301">BJ49+BJ56</f>
        <v>0</v>
      </c>
      <c r="BK48" s="4">
        <f t="shared" si="301"/>
        <v>30.82648894328192</v>
      </c>
      <c r="BL48" s="4">
        <f t="shared" si="301"/>
        <v>0</v>
      </c>
      <c r="BM48" s="4">
        <f t="shared" si="301"/>
        <v>0</v>
      </c>
      <c r="BN48" s="4">
        <f t="shared" si="301"/>
        <v>1.47</v>
      </c>
      <c r="BO48" s="4">
        <f t="shared" si="301"/>
        <v>0</v>
      </c>
      <c r="BP48" s="4">
        <f t="shared" si="301"/>
        <v>0</v>
      </c>
      <c r="BQ48" s="4">
        <f t="shared" si="301"/>
        <v>0</v>
      </c>
      <c r="BR48" s="5">
        <f>BR49+BR56</f>
        <v>40.470776352758818</v>
      </c>
      <c r="BS48" s="4">
        <f t="shared" si="301"/>
        <v>0.25</v>
      </c>
      <c r="BT48" s="4">
        <f t="shared" si="301"/>
        <v>0</v>
      </c>
      <c r="BU48" s="4">
        <f t="shared" si="301"/>
        <v>4.6900000000000004</v>
      </c>
      <c r="BV48" s="4">
        <f t="shared" si="301"/>
        <v>0</v>
      </c>
      <c r="BW48" s="4">
        <f t="shared" si="301"/>
        <v>0</v>
      </c>
      <c r="BX48" s="4">
        <f t="shared" ref="BX48:CK48" si="302">BX49+BX56</f>
        <v>0</v>
      </c>
      <c r="BY48" s="4">
        <f t="shared" si="302"/>
        <v>29.891441196967076</v>
      </c>
      <c r="BZ48" s="4">
        <f t="shared" si="302"/>
        <v>0</v>
      </c>
      <c r="CA48" s="4">
        <f t="shared" si="302"/>
        <v>0</v>
      </c>
      <c r="CB48" s="4">
        <f t="shared" si="302"/>
        <v>8.92</v>
      </c>
      <c r="CC48" s="4">
        <f t="shared" si="302"/>
        <v>0</v>
      </c>
      <c r="CD48" s="4">
        <f t="shared" si="302"/>
        <v>0</v>
      </c>
      <c r="CE48" s="4">
        <f t="shared" si="302"/>
        <v>0</v>
      </c>
      <c r="CF48" s="5">
        <f>CF49+CF56</f>
        <v>21.544051752437859</v>
      </c>
      <c r="CG48" s="4">
        <f t="shared" si="302"/>
        <v>0</v>
      </c>
      <c r="CH48" s="4">
        <f t="shared" si="302"/>
        <v>0</v>
      </c>
      <c r="CI48" s="4">
        <f t="shared" si="302"/>
        <v>6.62</v>
      </c>
      <c r="CJ48" s="4">
        <f t="shared" si="302"/>
        <v>0</v>
      </c>
      <c r="CK48" s="4">
        <f t="shared" si="302"/>
        <v>0</v>
      </c>
      <c r="CL48" s="4">
        <f t="shared" ref="BR48:CY48" si="303">CL49+CL56</f>
        <v>0</v>
      </c>
      <c r="CM48" s="4">
        <f t="shared" si="303"/>
        <v>160.66097454632654</v>
      </c>
      <c r="CN48" s="4">
        <f t="shared" si="303"/>
        <v>4.5360000000000005</v>
      </c>
      <c r="CO48" s="4">
        <f t="shared" si="303"/>
        <v>0</v>
      </c>
      <c r="CP48" s="4">
        <f t="shared" si="303"/>
        <v>105.063</v>
      </c>
      <c r="CQ48" s="4">
        <f t="shared" si="303"/>
        <v>0</v>
      </c>
      <c r="CR48" s="4">
        <f t="shared" si="303"/>
        <v>0</v>
      </c>
      <c r="CS48" s="4">
        <f t="shared" si="303"/>
        <v>0</v>
      </c>
      <c r="CT48" s="4">
        <f t="shared" si="303"/>
        <v>371.98768585667023</v>
      </c>
      <c r="CU48" s="4">
        <f t="shared" si="303"/>
        <v>4.0360000000000005</v>
      </c>
      <c r="CV48" s="4">
        <f t="shared" si="303"/>
        <v>0</v>
      </c>
      <c r="CW48" s="4">
        <f t="shared" si="303"/>
        <v>105.063</v>
      </c>
      <c r="CX48" s="4">
        <f t="shared" si="303"/>
        <v>0</v>
      </c>
      <c r="CY48" s="4">
        <f t="shared" si="303"/>
        <v>10</v>
      </c>
      <c r="CZ48" s="28" t="s">
        <v>100</v>
      </c>
    </row>
    <row r="49" spans="1:108" ht="54.95" customHeight="1">
      <c r="A49" s="26" t="s">
        <v>77</v>
      </c>
      <c r="B49" s="27" t="s">
        <v>133</v>
      </c>
      <c r="C49" s="28" t="s">
        <v>167</v>
      </c>
      <c r="D49" s="4">
        <f>D50+D51</f>
        <v>225.10619769888731</v>
      </c>
      <c r="E49" s="4">
        <v>247.29297668749999</v>
      </c>
      <c r="F49" s="4">
        <f t="shared" ref="F49:BQ49" si="304">F50+F51</f>
        <v>0</v>
      </c>
      <c r="G49" s="4">
        <f t="shared" si="304"/>
        <v>0</v>
      </c>
      <c r="H49" s="4">
        <f t="shared" si="304"/>
        <v>0</v>
      </c>
      <c r="I49" s="4">
        <f t="shared" si="304"/>
        <v>0</v>
      </c>
      <c r="J49" s="4">
        <f t="shared" si="304"/>
        <v>0</v>
      </c>
      <c r="K49" s="4">
        <f t="shared" si="304"/>
        <v>0</v>
      </c>
      <c r="L49" s="4">
        <f t="shared" si="304"/>
        <v>0</v>
      </c>
      <c r="M49" s="4">
        <f t="shared" si="304"/>
        <v>0</v>
      </c>
      <c r="N49" s="4">
        <f t="shared" si="304"/>
        <v>0</v>
      </c>
      <c r="O49" s="4">
        <f t="shared" si="304"/>
        <v>0</v>
      </c>
      <c r="P49" s="4">
        <f t="shared" si="304"/>
        <v>0</v>
      </c>
      <c r="Q49" s="4">
        <f t="shared" si="304"/>
        <v>0</v>
      </c>
      <c r="R49" s="4">
        <f t="shared" si="304"/>
        <v>0</v>
      </c>
      <c r="S49" s="4">
        <f t="shared" si="304"/>
        <v>0</v>
      </c>
      <c r="T49" s="4">
        <f t="shared" ref="T49:Z49" si="305">T50+T51</f>
        <v>0</v>
      </c>
      <c r="U49" s="4">
        <f t="shared" si="305"/>
        <v>11.755000000000001</v>
      </c>
      <c r="V49" s="4">
        <f t="shared" si="305"/>
        <v>2.06</v>
      </c>
      <c r="W49" s="4">
        <f t="shared" si="305"/>
        <v>0</v>
      </c>
      <c r="X49" s="4">
        <f t="shared" si="305"/>
        <v>0</v>
      </c>
      <c r="Y49" s="4">
        <f t="shared" si="305"/>
        <v>0</v>
      </c>
      <c r="Z49" s="4">
        <f t="shared" si="305"/>
        <v>0</v>
      </c>
      <c r="AA49" s="4">
        <f t="shared" si="304"/>
        <v>0</v>
      </c>
      <c r="AB49" s="5">
        <f t="shared" si="304"/>
        <v>187.88251303000001</v>
      </c>
      <c r="AC49" s="4">
        <f t="shared" si="304"/>
        <v>0</v>
      </c>
      <c r="AD49" s="4">
        <f t="shared" si="304"/>
        <v>0</v>
      </c>
      <c r="AE49" s="4">
        <f t="shared" si="304"/>
        <v>0</v>
      </c>
      <c r="AF49" s="4">
        <f t="shared" si="304"/>
        <v>0</v>
      </c>
      <c r="AG49" s="4">
        <f t="shared" si="304"/>
        <v>0</v>
      </c>
      <c r="AH49" s="4">
        <f t="shared" ref="AH49:AU49" si="306">AH50+AH51</f>
        <v>0</v>
      </c>
      <c r="AI49" s="4">
        <f t="shared" si="306"/>
        <v>25.60757269888731</v>
      </c>
      <c r="AJ49" s="4">
        <f t="shared" si="306"/>
        <v>1.85</v>
      </c>
      <c r="AK49" s="4">
        <f t="shared" si="306"/>
        <v>0</v>
      </c>
      <c r="AL49" s="4">
        <f t="shared" si="306"/>
        <v>0</v>
      </c>
      <c r="AM49" s="4">
        <f t="shared" si="306"/>
        <v>0</v>
      </c>
      <c r="AN49" s="4">
        <f t="shared" si="306"/>
        <v>0</v>
      </c>
      <c r="AO49" s="4">
        <f t="shared" si="306"/>
        <v>0</v>
      </c>
      <c r="AP49" s="5">
        <f t="shared" si="306"/>
        <v>33.897963657499965</v>
      </c>
      <c r="AQ49" s="4">
        <f t="shared" si="306"/>
        <v>3.41</v>
      </c>
      <c r="AR49" s="4">
        <f t="shared" si="306"/>
        <v>0</v>
      </c>
      <c r="AS49" s="4">
        <f t="shared" si="306"/>
        <v>0</v>
      </c>
      <c r="AT49" s="4">
        <f t="shared" si="306"/>
        <v>0</v>
      </c>
      <c r="AU49" s="4">
        <f t="shared" si="306"/>
        <v>3</v>
      </c>
      <c r="AV49" s="4">
        <f t="shared" ref="AV49:BI49" si="307">AV50+AV51</f>
        <v>0</v>
      </c>
      <c r="AW49" s="4">
        <f t="shared" si="307"/>
        <v>0</v>
      </c>
      <c r="AX49" s="4">
        <f t="shared" si="307"/>
        <v>0</v>
      </c>
      <c r="AY49" s="4">
        <f t="shared" si="307"/>
        <v>0</v>
      </c>
      <c r="AZ49" s="4">
        <f t="shared" si="307"/>
        <v>0</v>
      </c>
      <c r="BA49" s="4">
        <f t="shared" si="307"/>
        <v>0</v>
      </c>
      <c r="BB49" s="4">
        <f t="shared" si="307"/>
        <v>0</v>
      </c>
      <c r="BC49" s="4">
        <f t="shared" si="307"/>
        <v>0</v>
      </c>
      <c r="BD49" s="5">
        <f t="shared" si="307"/>
        <v>25.512499999999999</v>
      </c>
      <c r="BE49" s="4">
        <f t="shared" si="307"/>
        <v>0</v>
      </c>
      <c r="BF49" s="4">
        <f t="shared" si="307"/>
        <v>0</v>
      </c>
      <c r="BG49" s="4">
        <f t="shared" si="307"/>
        <v>0</v>
      </c>
      <c r="BH49" s="4">
        <f t="shared" si="307"/>
        <v>0</v>
      </c>
      <c r="BI49" s="4">
        <f t="shared" si="307"/>
        <v>7</v>
      </c>
      <c r="BJ49" s="4">
        <f t="shared" ref="BJ49:BW49" si="308">BJ50+BJ51</f>
        <v>0</v>
      </c>
      <c r="BK49" s="4">
        <f t="shared" si="308"/>
        <v>0</v>
      </c>
      <c r="BL49" s="4">
        <f t="shared" si="308"/>
        <v>0</v>
      </c>
      <c r="BM49" s="4">
        <f t="shared" si="308"/>
        <v>0</v>
      </c>
      <c r="BN49" s="4">
        <f t="shared" si="308"/>
        <v>0</v>
      </c>
      <c r="BO49" s="4">
        <f t="shared" si="308"/>
        <v>0</v>
      </c>
      <c r="BP49" s="4">
        <f t="shared" si="308"/>
        <v>0</v>
      </c>
      <c r="BQ49" s="4">
        <f t="shared" si="308"/>
        <v>0</v>
      </c>
      <c r="BR49" s="5">
        <f t="shared" si="308"/>
        <v>0</v>
      </c>
      <c r="BS49" s="4">
        <f t="shared" si="308"/>
        <v>0</v>
      </c>
      <c r="BT49" s="4">
        <f t="shared" si="308"/>
        <v>0</v>
      </c>
      <c r="BU49" s="4">
        <f t="shared" si="308"/>
        <v>0</v>
      </c>
      <c r="BV49" s="4">
        <f t="shared" si="308"/>
        <v>0</v>
      </c>
      <c r="BW49" s="4">
        <f t="shared" si="308"/>
        <v>0</v>
      </c>
      <c r="BX49" s="4">
        <f t="shared" ref="BX49:CK49" si="309">BX50+BX51</f>
        <v>0</v>
      </c>
      <c r="BY49" s="4">
        <f t="shared" si="309"/>
        <v>0</v>
      </c>
      <c r="BZ49" s="4">
        <f t="shared" si="309"/>
        <v>0</v>
      </c>
      <c r="CA49" s="4">
        <f t="shared" si="309"/>
        <v>0</v>
      </c>
      <c r="CB49" s="4">
        <f t="shared" si="309"/>
        <v>0</v>
      </c>
      <c r="CC49" s="4">
        <f t="shared" si="309"/>
        <v>0</v>
      </c>
      <c r="CD49" s="4">
        <f t="shared" si="309"/>
        <v>0</v>
      </c>
      <c r="CE49" s="4">
        <f t="shared" si="309"/>
        <v>0</v>
      </c>
      <c r="CF49" s="5">
        <f t="shared" si="309"/>
        <v>0</v>
      </c>
      <c r="CG49" s="4">
        <f t="shared" si="309"/>
        <v>0</v>
      </c>
      <c r="CH49" s="4">
        <f t="shared" si="309"/>
        <v>0</v>
      </c>
      <c r="CI49" s="4">
        <f t="shared" si="309"/>
        <v>0</v>
      </c>
      <c r="CJ49" s="4">
        <f t="shared" si="309"/>
        <v>0</v>
      </c>
      <c r="CK49" s="4">
        <f t="shared" si="309"/>
        <v>0</v>
      </c>
      <c r="CL49" s="4">
        <f t="shared" ref="BR49:CY49" si="310">CL50+CL51</f>
        <v>0</v>
      </c>
      <c r="CM49" s="4">
        <f t="shared" si="310"/>
        <v>37.362572698887313</v>
      </c>
      <c r="CN49" s="4">
        <f t="shared" si="310"/>
        <v>3.91</v>
      </c>
      <c r="CO49" s="4">
        <f t="shared" si="310"/>
        <v>0</v>
      </c>
      <c r="CP49" s="4">
        <f t="shared" si="310"/>
        <v>0</v>
      </c>
      <c r="CQ49" s="4">
        <f t="shared" si="310"/>
        <v>0</v>
      </c>
      <c r="CR49" s="4">
        <f t="shared" si="310"/>
        <v>0</v>
      </c>
      <c r="CS49" s="4">
        <f t="shared" si="310"/>
        <v>0</v>
      </c>
      <c r="CT49" s="4">
        <f t="shared" si="310"/>
        <v>247.29297668749999</v>
      </c>
      <c r="CU49" s="4">
        <f t="shared" si="310"/>
        <v>3.41</v>
      </c>
      <c r="CV49" s="4">
        <f t="shared" si="310"/>
        <v>0</v>
      </c>
      <c r="CW49" s="4">
        <f t="shared" si="310"/>
        <v>0</v>
      </c>
      <c r="CX49" s="4">
        <f t="shared" si="310"/>
        <v>0</v>
      </c>
      <c r="CY49" s="4">
        <f t="shared" si="310"/>
        <v>10</v>
      </c>
      <c r="CZ49" s="28" t="s">
        <v>100</v>
      </c>
    </row>
    <row r="50" spans="1:108" ht="54.95" customHeight="1">
      <c r="A50" s="26" t="s">
        <v>90</v>
      </c>
      <c r="B50" s="27" t="s">
        <v>134</v>
      </c>
      <c r="C50" s="28" t="s">
        <v>167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5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5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5">
        <v>0</v>
      </c>
      <c r="BE50" s="4">
        <v>0</v>
      </c>
      <c r="BF50" s="4">
        <v>0</v>
      </c>
      <c r="BG50" s="4">
        <v>0</v>
      </c>
      <c r="BH50" s="4">
        <v>0</v>
      </c>
      <c r="BI50" s="4">
        <v>0</v>
      </c>
      <c r="BJ50" s="4">
        <v>0</v>
      </c>
      <c r="BK50" s="4">
        <v>0</v>
      </c>
      <c r="BL50" s="4">
        <v>0</v>
      </c>
      <c r="BM50" s="4">
        <v>0</v>
      </c>
      <c r="BN50" s="4">
        <v>0</v>
      </c>
      <c r="BO50" s="4">
        <v>0</v>
      </c>
      <c r="BP50" s="4">
        <v>0</v>
      </c>
      <c r="BQ50" s="4">
        <v>0</v>
      </c>
      <c r="BR50" s="5">
        <v>0</v>
      </c>
      <c r="BS50" s="4">
        <v>0</v>
      </c>
      <c r="BT50" s="4">
        <v>0</v>
      </c>
      <c r="BU50" s="4">
        <v>0</v>
      </c>
      <c r="BV50" s="4">
        <v>0</v>
      </c>
      <c r="BW50" s="4">
        <v>0</v>
      </c>
      <c r="BX50" s="4">
        <v>0</v>
      </c>
      <c r="BY50" s="4">
        <v>0</v>
      </c>
      <c r="BZ50" s="4">
        <v>0</v>
      </c>
      <c r="CA50" s="4">
        <v>0</v>
      </c>
      <c r="CB50" s="4">
        <v>0</v>
      </c>
      <c r="CC50" s="4">
        <v>0</v>
      </c>
      <c r="CD50" s="4">
        <v>0</v>
      </c>
      <c r="CE50" s="4">
        <v>0</v>
      </c>
      <c r="CF50" s="5">
        <v>0</v>
      </c>
      <c r="CG50" s="4">
        <v>0</v>
      </c>
      <c r="CH50" s="4">
        <v>0</v>
      </c>
      <c r="CI50" s="4">
        <v>0</v>
      </c>
      <c r="CJ50" s="4">
        <v>0</v>
      </c>
      <c r="CK50" s="4">
        <v>0</v>
      </c>
      <c r="CL50" s="5">
        <v>0</v>
      </c>
      <c r="CM50" s="5">
        <f t="shared" si="23"/>
        <v>0</v>
      </c>
      <c r="CN50" s="5">
        <f t="shared" si="24"/>
        <v>0</v>
      </c>
      <c r="CO50" s="5">
        <f t="shared" si="25"/>
        <v>0</v>
      </c>
      <c r="CP50" s="5">
        <f t="shared" si="26"/>
        <v>0</v>
      </c>
      <c r="CQ50" s="5">
        <f t="shared" si="27"/>
        <v>0</v>
      </c>
      <c r="CR50" s="5">
        <f t="shared" si="28"/>
        <v>0</v>
      </c>
      <c r="CS50" s="4">
        <v>0</v>
      </c>
      <c r="CT50" s="4">
        <f t="shared" si="29"/>
        <v>0</v>
      </c>
      <c r="CU50" s="4">
        <f t="shared" si="30"/>
        <v>0</v>
      </c>
      <c r="CV50" s="4">
        <f t="shared" si="31"/>
        <v>0</v>
      </c>
      <c r="CW50" s="4">
        <f t="shared" si="32"/>
        <v>0</v>
      </c>
      <c r="CX50" s="4">
        <f t="shared" si="33"/>
        <v>0</v>
      </c>
      <c r="CY50" s="4">
        <f t="shared" si="34"/>
        <v>0</v>
      </c>
      <c r="CZ50" s="28" t="s">
        <v>100</v>
      </c>
    </row>
    <row r="51" spans="1:108" ht="54.95" customHeight="1">
      <c r="A51" s="26" t="s">
        <v>91</v>
      </c>
      <c r="B51" s="27" t="s">
        <v>135</v>
      </c>
      <c r="C51" s="28" t="s">
        <v>167</v>
      </c>
      <c r="D51" s="4">
        <f t="shared" ref="D51:BP51" si="311">SUM(D52:D55)</f>
        <v>225.10619769888731</v>
      </c>
      <c r="E51" s="4">
        <v>247.29297668749999</v>
      </c>
      <c r="F51" s="4">
        <f t="shared" si="311"/>
        <v>0</v>
      </c>
      <c r="G51" s="4">
        <f t="shared" si="311"/>
        <v>0</v>
      </c>
      <c r="H51" s="4">
        <f t="shared" si="311"/>
        <v>0</v>
      </c>
      <c r="I51" s="4">
        <f t="shared" si="311"/>
        <v>0</v>
      </c>
      <c r="J51" s="4">
        <f t="shared" si="311"/>
        <v>0</v>
      </c>
      <c r="K51" s="4">
        <f t="shared" si="311"/>
        <v>0</v>
      </c>
      <c r="L51" s="4">
        <f t="shared" si="311"/>
        <v>0</v>
      </c>
      <c r="M51" s="4">
        <f t="shared" si="311"/>
        <v>0</v>
      </c>
      <c r="N51" s="4">
        <f t="shared" si="311"/>
        <v>0</v>
      </c>
      <c r="O51" s="4">
        <f t="shared" si="311"/>
        <v>0</v>
      </c>
      <c r="P51" s="4">
        <f t="shared" si="311"/>
        <v>0</v>
      </c>
      <c r="Q51" s="4">
        <f t="shared" si="311"/>
        <v>0</v>
      </c>
      <c r="R51" s="4">
        <f t="shared" si="311"/>
        <v>0</v>
      </c>
      <c r="S51" s="4">
        <f t="shared" si="311"/>
        <v>0</v>
      </c>
      <c r="T51" s="4">
        <f t="shared" ref="T51" si="312">SUM(T52:T55)</f>
        <v>0</v>
      </c>
      <c r="U51" s="4">
        <f t="shared" ref="U51" si="313">SUM(U52:U55)</f>
        <v>11.755000000000001</v>
      </c>
      <c r="V51" s="4">
        <f t="shared" ref="V51" si="314">SUM(V52:V55)</f>
        <v>2.06</v>
      </c>
      <c r="W51" s="4">
        <f t="shared" ref="W51" si="315">SUM(W52:W55)</f>
        <v>0</v>
      </c>
      <c r="X51" s="4">
        <f t="shared" ref="X51" si="316">SUM(X52:X55)</f>
        <v>0</v>
      </c>
      <c r="Y51" s="4">
        <f t="shared" ref="Y51" si="317">SUM(Y52:Y55)</f>
        <v>0</v>
      </c>
      <c r="Z51" s="4">
        <f t="shared" ref="Z51" si="318">SUM(Z52:Z55)</f>
        <v>0</v>
      </c>
      <c r="AA51" s="4">
        <f t="shared" si="311"/>
        <v>0</v>
      </c>
      <c r="AB51" s="4">
        <f t="shared" ref="AB51" si="319">SUM(AB52:AB55)</f>
        <v>187.88251303000001</v>
      </c>
      <c r="AC51" s="4">
        <f t="shared" si="311"/>
        <v>0</v>
      </c>
      <c r="AD51" s="4">
        <f t="shared" si="311"/>
        <v>0</v>
      </c>
      <c r="AE51" s="4">
        <f t="shared" si="311"/>
        <v>0</v>
      </c>
      <c r="AF51" s="4">
        <f t="shared" si="311"/>
        <v>0</v>
      </c>
      <c r="AG51" s="4">
        <f t="shared" si="311"/>
        <v>0</v>
      </c>
      <c r="AH51" s="4">
        <f t="shared" ref="AH51" si="320">SUM(AH52:AH55)</f>
        <v>0</v>
      </c>
      <c r="AI51" s="4">
        <f t="shared" ref="AI51" si="321">SUM(AI52:AI55)</f>
        <v>25.60757269888731</v>
      </c>
      <c r="AJ51" s="4">
        <f t="shared" ref="AJ51" si="322">SUM(AJ52:AJ55)</f>
        <v>1.85</v>
      </c>
      <c r="AK51" s="4">
        <f t="shared" ref="AK51" si="323">SUM(AK52:AK55)</f>
        <v>0</v>
      </c>
      <c r="AL51" s="4">
        <f t="shared" ref="AL51" si="324">SUM(AL52:AL55)</f>
        <v>0</v>
      </c>
      <c r="AM51" s="4">
        <f t="shared" ref="AM51" si="325">SUM(AM52:AM55)</f>
        <v>0</v>
      </c>
      <c r="AN51" s="4">
        <f t="shared" ref="AN51" si="326">SUM(AN52:AN55)</f>
        <v>0</v>
      </c>
      <c r="AO51" s="4">
        <f t="shared" ref="AO51" si="327">SUM(AO52:AO55)</f>
        <v>0</v>
      </c>
      <c r="AP51" s="4">
        <f t="shared" ref="AP51" si="328">SUM(AP52:AP55)</f>
        <v>33.897963657499965</v>
      </c>
      <c r="AQ51" s="4">
        <f t="shared" ref="AQ51" si="329">SUM(AQ52:AQ55)</f>
        <v>3.41</v>
      </c>
      <c r="AR51" s="4">
        <f t="shared" ref="AR51" si="330">SUM(AR52:AR55)</f>
        <v>0</v>
      </c>
      <c r="AS51" s="4">
        <f t="shared" ref="AS51" si="331">SUM(AS52:AS55)</f>
        <v>0</v>
      </c>
      <c r="AT51" s="4">
        <f t="shared" ref="AT51" si="332">SUM(AT52:AT55)</f>
        <v>0</v>
      </c>
      <c r="AU51" s="4">
        <f t="shared" ref="AU51" si="333">SUM(AU52:AU55)</f>
        <v>3</v>
      </c>
      <c r="AV51" s="4">
        <f t="shared" ref="AV51" si="334">SUM(AV52:AV55)</f>
        <v>0</v>
      </c>
      <c r="AW51" s="4">
        <f t="shared" ref="AW51" si="335">SUM(AW52:AW55)</f>
        <v>0</v>
      </c>
      <c r="AX51" s="4">
        <f t="shared" ref="AX51" si="336">SUM(AX52:AX55)</f>
        <v>0</v>
      </c>
      <c r="AY51" s="4">
        <f t="shared" ref="AY51" si="337">SUM(AY52:AY55)</f>
        <v>0</v>
      </c>
      <c r="AZ51" s="4">
        <f t="shared" ref="AZ51" si="338">SUM(AZ52:AZ55)</f>
        <v>0</v>
      </c>
      <c r="BA51" s="4">
        <f t="shared" ref="BA51" si="339">SUM(BA52:BA55)</f>
        <v>0</v>
      </c>
      <c r="BB51" s="4">
        <f t="shared" ref="BB51" si="340">SUM(BB52:BB55)</f>
        <v>0</v>
      </c>
      <c r="BC51" s="4">
        <f t="shared" ref="BC51" si="341">SUM(BC52:BC55)</f>
        <v>0</v>
      </c>
      <c r="BD51" s="4">
        <f t="shared" ref="BD51" si="342">SUM(BD52:BD55)</f>
        <v>25.512499999999999</v>
      </c>
      <c r="BE51" s="4">
        <f t="shared" ref="BE51" si="343">SUM(BE52:BE55)</f>
        <v>0</v>
      </c>
      <c r="BF51" s="4">
        <f t="shared" ref="BF51" si="344">SUM(BF52:BF55)</f>
        <v>0</v>
      </c>
      <c r="BG51" s="4">
        <f t="shared" ref="BG51" si="345">SUM(BG52:BG55)</f>
        <v>0</v>
      </c>
      <c r="BH51" s="4">
        <f t="shared" ref="BH51" si="346">SUM(BH52:BH55)</f>
        <v>0</v>
      </c>
      <c r="BI51" s="4">
        <f t="shared" ref="BI51" si="347">SUM(BI52:BI55)</f>
        <v>7</v>
      </c>
      <c r="BJ51" s="4">
        <f t="shared" ref="BJ51" si="348">SUM(BJ52:BJ55)</f>
        <v>0</v>
      </c>
      <c r="BK51" s="4">
        <f t="shared" ref="BK51" si="349">SUM(BK52:BK55)</f>
        <v>0</v>
      </c>
      <c r="BL51" s="4">
        <f t="shared" ref="BL51" si="350">SUM(BL52:BL55)</f>
        <v>0</v>
      </c>
      <c r="BM51" s="4">
        <f t="shared" ref="BM51" si="351">SUM(BM52:BM55)</f>
        <v>0</v>
      </c>
      <c r="BN51" s="4">
        <f t="shared" ref="BN51" si="352">SUM(BN52:BN55)</f>
        <v>0</v>
      </c>
      <c r="BO51" s="4">
        <f t="shared" ref="BO51" si="353">SUM(BO52:BO55)</f>
        <v>0</v>
      </c>
      <c r="BP51" s="4">
        <f t="shared" ref="BP51" si="354">SUM(BP52:BP55)</f>
        <v>0</v>
      </c>
      <c r="BQ51" s="4">
        <f t="shared" ref="BQ51" si="355">SUM(BQ52:BQ55)</f>
        <v>0</v>
      </c>
      <c r="BR51" s="4">
        <f t="shared" ref="BR51" si="356">SUM(BR52:BR55)</f>
        <v>0</v>
      </c>
      <c r="BS51" s="4">
        <f t="shared" ref="BS51" si="357">SUM(BS52:BS55)</f>
        <v>0</v>
      </c>
      <c r="BT51" s="4">
        <f t="shared" ref="BT51" si="358">SUM(BT52:BT55)</f>
        <v>0</v>
      </c>
      <c r="BU51" s="4">
        <f t="shared" ref="BU51" si="359">SUM(BU52:BU55)</f>
        <v>0</v>
      </c>
      <c r="BV51" s="4">
        <f t="shared" ref="BV51" si="360">SUM(BV52:BV55)</f>
        <v>0</v>
      </c>
      <c r="BW51" s="4">
        <f t="shared" ref="BW51" si="361">SUM(BW52:BW55)</f>
        <v>0</v>
      </c>
      <c r="BX51" s="4">
        <f t="shared" ref="BX51" si="362">SUM(BX52:BX55)</f>
        <v>0</v>
      </c>
      <c r="BY51" s="4">
        <f t="shared" ref="BY51" si="363">SUM(BY52:BY55)</f>
        <v>0</v>
      </c>
      <c r="BZ51" s="4">
        <f t="shared" ref="BZ51" si="364">SUM(BZ52:BZ55)</f>
        <v>0</v>
      </c>
      <c r="CA51" s="4">
        <f t="shared" ref="CA51" si="365">SUM(CA52:CA55)</f>
        <v>0</v>
      </c>
      <c r="CB51" s="4">
        <f t="shared" ref="CB51" si="366">SUM(CB52:CB55)</f>
        <v>0</v>
      </c>
      <c r="CC51" s="4">
        <f t="shared" ref="CC51" si="367">SUM(CC52:CC55)</f>
        <v>0</v>
      </c>
      <c r="CD51" s="4">
        <f t="shared" ref="CD51" si="368">SUM(CD52:CD55)</f>
        <v>0</v>
      </c>
      <c r="CE51" s="4">
        <f t="shared" ref="CE51" si="369">SUM(CE52:CE55)</f>
        <v>0</v>
      </c>
      <c r="CF51" s="4">
        <f t="shared" ref="CF51" si="370">SUM(CF52:CF55)</f>
        <v>0</v>
      </c>
      <c r="CG51" s="4">
        <f t="shared" ref="CG51" si="371">SUM(CG52:CG55)</f>
        <v>0</v>
      </c>
      <c r="CH51" s="4">
        <f t="shared" ref="CH51" si="372">SUM(CH52:CH55)</f>
        <v>0</v>
      </c>
      <c r="CI51" s="4">
        <f t="shared" ref="CI51" si="373">SUM(CI52:CI55)</f>
        <v>0</v>
      </c>
      <c r="CJ51" s="4">
        <f t="shared" ref="CJ51" si="374">SUM(CJ52:CJ55)</f>
        <v>0</v>
      </c>
      <c r="CK51" s="4">
        <f t="shared" ref="CK51" si="375">SUM(CK52:CK55)</f>
        <v>0</v>
      </c>
      <c r="CL51" s="4">
        <f t="shared" ref="BQ51:CY51" si="376">SUM(CL52:CL55)</f>
        <v>0</v>
      </c>
      <c r="CM51" s="4">
        <f t="shared" si="376"/>
        <v>37.362572698887313</v>
      </c>
      <c r="CN51" s="4">
        <f t="shared" si="376"/>
        <v>3.91</v>
      </c>
      <c r="CO51" s="4">
        <f t="shared" si="376"/>
        <v>0</v>
      </c>
      <c r="CP51" s="4">
        <f t="shared" si="376"/>
        <v>0</v>
      </c>
      <c r="CQ51" s="4">
        <f t="shared" si="376"/>
        <v>0</v>
      </c>
      <c r="CR51" s="4">
        <f t="shared" si="376"/>
        <v>0</v>
      </c>
      <c r="CS51" s="4">
        <f t="shared" si="376"/>
        <v>0</v>
      </c>
      <c r="CT51" s="4">
        <f t="shared" si="376"/>
        <v>247.29297668749999</v>
      </c>
      <c r="CU51" s="4">
        <f t="shared" si="376"/>
        <v>3.41</v>
      </c>
      <c r="CV51" s="4">
        <f t="shared" si="376"/>
        <v>0</v>
      </c>
      <c r="CW51" s="4">
        <f t="shared" si="376"/>
        <v>0</v>
      </c>
      <c r="CX51" s="4">
        <f t="shared" si="376"/>
        <v>0</v>
      </c>
      <c r="CY51" s="4">
        <f t="shared" si="376"/>
        <v>10</v>
      </c>
      <c r="CZ51" s="28" t="s">
        <v>100</v>
      </c>
    </row>
    <row r="52" spans="1:108" ht="54.95" customHeight="1">
      <c r="A52" s="1" t="s">
        <v>91</v>
      </c>
      <c r="B52" s="2" t="s">
        <v>230</v>
      </c>
      <c r="C52" s="3" t="s">
        <v>231</v>
      </c>
      <c r="D52" s="4">
        <v>25.60757269888731</v>
      </c>
      <c r="E52" s="4">
        <v>11.530219687500001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f>SUM(AH56:AH60)</f>
        <v>0</v>
      </c>
      <c r="AI52" s="4">
        <v>25.60757269888731</v>
      </c>
      <c r="AJ52" s="4">
        <v>1.85</v>
      </c>
      <c r="AK52" s="4">
        <f t="shared" ref="AK52:AK53" si="377">SUM(AK56:AK60)</f>
        <v>0</v>
      </c>
      <c r="AL52" s="4">
        <v>0</v>
      </c>
      <c r="AM52" s="4">
        <f t="shared" ref="AM52:AN52" si="378">SUM(AM56:AM60)</f>
        <v>0</v>
      </c>
      <c r="AN52" s="4">
        <f t="shared" si="378"/>
        <v>0</v>
      </c>
      <c r="AO52" s="4">
        <v>0</v>
      </c>
      <c r="AP52" s="4">
        <v>11.530219687500001</v>
      </c>
      <c r="AQ52" s="4">
        <v>1.35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4">
        <v>0</v>
      </c>
      <c r="BB52" s="4">
        <v>0</v>
      </c>
      <c r="BC52" s="4">
        <v>0</v>
      </c>
      <c r="BD52" s="4">
        <v>0</v>
      </c>
      <c r="BE52" s="4">
        <v>0</v>
      </c>
      <c r="BF52" s="4">
        <v>0</v>
      </c>
      <c r="BG52" s="4">
        <v>0</v>
      </c>
      <c r="BH52" s="4">
        <v>0</v>
      </c>
      <c r="BI52" s="4">
        <v>0</v>
      </c>
      <c r="BJ52" s="4">
        <v>0</v>
      </c>
      <c r="BK52" s="4">
        <v>0</v>
      </c>
      <c r="BL52" s="4">
        <v>0</v>
      </c>
      <c r="BM52" s="4">
        <v>0</v>
      </c>
      <c r="BN52" s="4">
        <v>0</v>
      </c>
      <c r="BO52" s="4">
        <v>0</v>
      </c>
      <c r="BP52" s="4">
        <v>0</v>
      </c>
      <c r="BQ52" s="4">
        <v>0</v>
      </c>
      <c r="BR52" s="4">
        <v>0</v>
      </c>
      <c r="BS52" s="4">
        <v>0</v>
      </c>
      <c r="BT52" s="4">
        <v>0</v>
      </c>
      <c r="BU52" s="4">
        <v>0</v>
      </c>
      <c r="BV52" s="4">
        <v>0</v>
      </c>
      <c r="BW52" s="4">
        <v>0</v>
      </c>
      <c r="BX52" s="4">
        <v>0</v>
      </c>
      <c r="BY52" s="4">
        <v>0</v>
      </c>
      <c r="BZ52" s="4">
        <v>0</v>
      </c>
      <c r="CA52" s="4">
        <v>0</v>
      </c>
      <c r="CB52" s="4">
        <v>0</v>
      </c>
      <c r="CC52" s="4">
        <v>0</v>
      </c>
      <c r="CD52" s="4">
        <v>0</v>
      </c>
      <c r="CE52" s="4">
        <v>0</v>
      </c>
      <c r="CF52" s="4">
        <v>0</v>
      </c>
      <c r="CG52" s="4">
        <v>0</v>
      </c>
      <c r="CH52" s="4">
        <v>0</v>
      </c>
      <c r="CI52" s="4">
        <v>0</v>
      </c>
      <c r="CJ52" s="4">
        <v>0</v>
      </c>
      <c r="CK52" s="4">
        <v>0</v>
      </c>
      <c r="CL52" s="5">
        <f>SUM(BJ52,T52,AH52,AV52,BX52)</f>
        <v>0</v>
      </c>
      <c r="CM52" s="5">
        <f t="shared" ref="CM52:CR53" si="379">U52+AI52+AW52+BK52+BY52</f>
        <v>25.60757269888731</v>
      </c>
      <c r="CN52" s="5">
        <f t="shared" si="379"/>
        <v>1.85</v>
      </c>
      <c r="CO52" s="5">
        <f t="shared" si="379"/>
        <v>0</v>
      </c>
      <c r="CP52" s="5">
        <f t="shared" si="379"/>
        <v>0</v>
      </c>
      <c r="CQ52" s="5">
        <f t="shared" si="379"/>
        <v>0</v>
      </c>
      <c r="CR52" s="5">
        <f t="shared" si="379"/>
        <v>0</v>
      </c>
      <c r="CS52" s="5">
        <f>SUM(BQ52,AA52,AO52,BC52,CE52)</f>
        <v>0</v>
      </c>
      <c r="CT52" s="5">
        <f t="shared" ref="CT52:CY53" si="380">AB52+AP52+BD52+BR52+CF52</f>
        <v>11.530219687500001</v>
      </c>
      <c r="CU52" s="5">
        <f t="shared" si="380"/>
        <v>1.35</v>
      </c>
      <c r="CV52" s="5">
        <f t="shared" si="380"/>
        <v>0</v>
      </c>
      <c r="CW52" s="5">
        <f t="shared" si="380"/>
        <v>0</v>
      </c>
      <c r="CX52" s="5">
        <f t="shared" si="380"/>
        <v>0</v>
      </c>
      <c r="CY52" s="5">
        <f t="shared" si="380"/>
        <v>0</v>
      </c>
      <c r="CZ52" s="6" t="s">
        <v>256</v>
      </c>
    </row>
    <row r="53" spans="1:108" ht="54.95" customHeight="1">
      <c r="A53" s="1" t="s">
        <v>91</v>
      </c>
      <c r="B53" s="2" t="s">
        <v>252</v>
      </c>
      <c r="C53" s="3" t="s">
        <v>253</v>
      </c>
      <c r="D53" s="4">
        <v>199.498625</v>
      </c>
      <c r="E53" s="4">
        <v>202.03025699999998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11.755000000000001</v>
      </c>
      <c r="V53" s="4">
        <v>2.06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187.88251303000001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f>SUM(AH57:AH61)</f>
        <v>0</v>
      </c>
      <c r="AI53" s="4">
        <v>0</v>
      </c>
      <c r="AJ53" s="4">
        <v>0</v>
      </c>
      <c r="AK53" s="4">
        <f t="shared" si="377"/>
        <v>0</v>
      </c>
      <c r="AL53" s="4">
        <v>0</v>
      </c>
      <c r="AM53" s="4">
        <f t="shared" ref="AM53:AN53" si="381">SUM(AM57:AM61)</f>
        <v>0</v>
      </c>
      <c r="AN53" s="4">
        <f t="shared" si="381"/>
        <v>0</v>
      </c>
      <c r="AO53" s="4">
        <v>0</v>
      </c>
      <c r="AP53" s="4">
        <v>14.147743969999965</v>
      </c>
      <c r="AQ53" s="4">
        <v>2.06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0</v>
      </c>
      <c r="BB53" s="4">
        <v>0</v>
      </c>
      <c r="BC53" s="4">
        <v>0</v>
      </c>
      <c r="BD53" s="4">
        <v>0</v>
      </c>
      <c r="BE53" s="4">
        <v>0</v>
      </c>
      <c r="BF53" s="4">
        <v>0</v>
      </c>
      <c r="BG53" s="4">
        <v>0</v>
      </c>
      <c r="BH53" s="4">
        <v>0</v>
      </c>
      <c r="BI53" s="4">
        <v>0</v>
      </c>
      <c r="BJ53" s="4">
        <v>0</v>
      </c>
      <c r="BK53" s="4">
        <v>0</v>
      </c>
      <c r="BL53" s="4">
        <v>0</v>
      </c>
      <c r="BM53" s="4">
        <v>0</v>
      </c>
      <c r="BN53" s="4">
        <v>0</v>
      </c>
      <c r="BO53" s="4">
        <v>0</v>
      </c>
      <c r="BP53" s="4">
        <v>0</v>
      </c>
      <c r="BQ53" s="4">
        <v>0</v>
      </c>
      <c r="BR53" s="4">
        <v>0</v>
      </c>
      <c r="BS53" s="4">
        <v>0</v>
      </c>
      <c r="BT53" s="4">
        <v>0</v>
      </c>
      <c r="BU53" s="4">
        <v>0</v>
      </c>
      <c r="BV53" s="4">
        <v>0</v>
      </c>
      <c r="BW53" s="4">
        <v>0</v>
      </c>
      <c r="BX53" s="4">
        <v>0</v>
      </c>
      <c r="BY53" s="4">
        <v>0</v>
      </c>
      <c r="BZ53" s="4">
        <v>0</v>
      </c>
      <c r="CA53" s="4">
        <v>0</v>
      </c>
      <c r="CB53" s="4">
        <v>0</v>
      </c>
      <c r="CC53" s="4">
        <v>0</v>
      </c>
      <c r="CD53" s="4">
        <v>0</v>
      </c>
      <c r="CE53" s="4">
        <v>0</v>
      </c>
      <c r="CF53" s="4">
        <v>0</v>
      </c>
      <c r="CG53" s="4">
        <v>0</v>
      </c>
      <c r="CH53" s="4">
        <v>0</v>
      </c>
      <c r="CI53" s="4">
        <v>0</v>
      </c>
      <c r="CJ53" s="4">
        <v>0</v>
      </c>
      <c r="CK53" s="4">
        <v>0</v>
      </c>
      <c r="CL53" s="5">
        <f>SUM(BJ53,T53,AH53,AV53,BX53)</f>
        <v>0</v>
      </c>
      <c r="CM53" s="5">
        <f t="shared" si="379"/>
        <v>11.755000000000001</v>
      </c>
      <c r="CN53" s="5">
        <f t="shared" si="379"/>
        <v>2.06</v>
      </c>
      <c r="CO53" s="5">
        <f t="shared" si="379"/>
        <v>0</v>
      </c>
      <c r="CP53" s="5">
        <f t="shared" si="379"/>
        <v>0</v>
      </c>
      <c r="CQ53" s="5">
        <f t="shared" si="379"/>
        <v>0</v>
      </c>
      <c r="CR53" s="5">
        <f t="shared" si="379"/>
        <v>0</v>
      </c>
      <c r="CS53" s="5">
        <f>SUM(BQ53,AA53,AO53,BC53,CE53)</f>
        <v>0</v>
      </c>
      <c r="CT53" s="5">
        <f t="shared" si="380"/>
        <v>202.03025699999998</v>
      </c>
      <c r="CU53" s="5">
        <f t="shared" si="380"/>
        <v>2.06</v>
      </c>
      <c r="CV53" s="5">
        <f t="shared" si="380"/>
        <v>0</v>
      </c>
      <c r="CW53" s="5">
        <f t="shared" si="380"/>
        <v>0</v>
      </c>
      <c r="CX53" s="5">
        <f t="shared" si="380"/>
        <v>0</v>
      </c>
      <c r="CY53" s="5">
        <f t="shared" si="380"/>
        <v>0</v>
      </c>
      <c r="CZ53" s="6" t="s">
        <v>256</v>
      </c>
    </row>
    <row r="54" spans="1:108" ht="54.95" customHeight="1">
      <c r="A54" s="1" t="s">
        <v>91</v>
      </c>
      <c r="B54" s="2" t="s">
        <v>271</v>
      </c>
      <c r="C54" s="3" t="s">
        <v>268</v>
      </c>
      <c r="D54" s="4">
        <v>0</v>
      </c>
      <c r="E54" s="4">
        <v>23.5275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8.2200000000000006</v>
      </c>
      <c r="AQ54" s="4">
        <v>0</v>
      </c>
      <c r="AR54" s="4">
        <v>0</v>
      </c>
      <c r="AS54" s="4">
        <v>0</v>
      </c>
      <c r="AT54" s="4">
        <v>0</v>
      </c>
      <c r="AU54" s="4">
        <v>3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0</v>
      </c>
      <c r="BD54" s="4">
        <v>15.307499999999999</v>
      </c>
      <c r="BE54" s="4">
        <v>0</v>
      </c>
      <c r="BF54" s="4">
        <v>0</v>
      </c>
      <c r="BG54" s="4">
        <v>0</v>
      </c>
      <c r="BH54" s="4">
        <v>0</v>
      </c>
      <c r="BI54" s="4">
        <v>5</v>
      </c>
      <c r="BJ54" s="4">
        <v>0</v>
      </c>
      <c r="BK54" s="4">
        <v>0</v>
      </c>
      <c r="BL54" s="4">
        <v>0</v>
      </c>
      <c r="BM54" s="4">
        <v>0</v>
      </c>
      <c r="BN54" s="4">
        <v>0</v>
      </c>
      <c r="BO54" s="4">
        <v>0</v>
      </c>
      <c r="BP54" s="4">
        <v>0</v>
      </c>
      <c r="BQ54" s="4">
        <v>0</v>
      </c>
      <c r="BR54" s="4">
        <v>0</v>
      </c>
      <c r="BS54" s="4">
        <v>0</v>
      </c>
      <c r="BT54" s="4">
        <v>0</v>
      </c>
      <c r="BU54" s="4">
        <v>0</v>
      </c>
      <c r="BV54" s="4">
        <v>0</v>
      </c>
      <c r="BW54" s="4">
        <v>0</v>
      </c>
      <c r="BX54" s="4">
        <v>0</v>
      </c>
      <c r="BY54" s="4">
        <v>0</v>
      </c>
      <c r="BZ54" s="4">
        <v>0</v>
      </c>
      <c r="CA54" s="4">
        <v>0</v>
      </c>
      <c r="CB54" s="4">
        <v>0</v>
      </c>
      <c r="CC54" s="4">
        <v>0</v>
      </c>
      <c r="CD54" s="4">
        <v>0</v>
      </c>
      <c r="CE54" s="4">
        <v>0</v>
      </c>
      <c r="CF54" s="4">
        <v>0</v>
      </c>
      <c r="CG54" s="4">
        <v>0</v>
      </c>
      <c r="CH54" s="4">
        <v>0</v>
      </c>
      <c r="CI54" s="4">
        <v>0</v>
      </c>
      <c r="CJ54" s="4">
        <v>0</v>
      </c>
      <c r="CK54" s="4">
        <v>0</v>
      </c>
      <c r="CL54" s="5">
        <f t="shared" ref="CL54:CL55" si="382">SUM(BJ54,T54,AH54,AV54,BX54)</f>
        <v>0</v>
      </c>
      <c r="CM54" s="5">
        <f t="shared" ref="CM54:CM55" si="383">U54+AI54+AW54+BK54+BY54</f>
        <v>0</v>
      </c>
      <c r="CN54" s="5">
        <f t="shared" ref="CN54:CN55" si="384">V54+AJ54+AX54+BL54+BZ54</f>
        <v>0</v>
      </c>
      <c r="CO54" s="5">
        <f t="shared" ref="CO54:CO55" si="385">W54+AK54+AY54+BM54+CA54</f>
        <v>0</v>
      </c>
      <c r="CP54" s="5">
        <f t="shared" ref="CP54:CP55" si="386">X54+AL54+AZ54+BN54+CB54</f>
        <v>0</v>
      </c>
      <c r="CQ54" s="5">
        <f t="shared" ref="CQ54:CQ55" si="387">Y54+AM54+BA54+BO54+CC54</f>
        <v>0</v>
      </c>
      <c r="CR54" s="5">
        <f t="shared" ref="CR54:CR55" si="388">Z54+AN54+BB54+BP54+CD54</f>
        <v>0</v>
      </c>
      <c r="CS54" s="5">
        <f t="shared" ref="CS54:CS55" si="389">SUM(BQ54,AA54,AO54,BC54,CE54)</f>
        <v>0</v>
      </c>
      <c r="CT54" s="5">
        <f t="shared" ref="CT54:CT55" si="390">AB54+AP54+BD54+BR54+CF54</f>
        <v>23.5275</v>
      </c>
      <c r="CU54" s="5">
        <f t="shared" ref="CU54:CU55" si="391">AC54+AQ54+BE54+BS54+CG54</f>
        <v>0</v>
      </c>
      <c r="CV54" s="5">
        <f t="shared" ref="CV54:CV55" si="392">AD54+AR54+BF54+BT54+CH54</f>
        <v>0</v>
      </c>
      <c r="CW54" s="5">
        <f t="shared" ref="CW54:CW55" si="393">AE54+AS54+BG54+BU54+CI54</f>
        <v>0</v>
      </c>
      <c r="CX54" s="5">
        <f t="shared" ref="CX54:CX55" si="394">AF54+AT54+BH54+BV54+CJ54</f>
        <v>0</v>
      </c>
      <c r="CY54" s="5">
        <f t="shared" ref="CY54:CY55" si="395">AG54+AU54+BI54+BW54+CK54</f>
        <v>8</v>
      </c>
      <c r="CZ54" s="6" t="s">
        <v>257</v>
      </c>
    </row>
    <row r="55" spans="1:108" ht="54.95" customHeight="1">
      <c r="A55" s="1" t="s">
        <v>91</v>
      </c>
      <c r="B55" s="2" t="s">
        <v>269</v>
      </c>
      <c r="C55" s="3" t="s">
        <v>270</v>
      </c>
      <c r="D55" s="4">
        <v>0</v>
      </c>
      <c r="E55" s="4">
        <v>10.205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0</v>
      </c>
      <c r="BC55" s="4">
        <v>0</v>
      </c>
      <c r="BD55" s="4">
        <v>10.205</v>
      </c>
      <c r="BE55" s="4">
        <v>0</v>
      </c>
      <c r="BF55" s="4">
        <v>0</v>
      </c>
      <c r="BG55" s="4">
        <v>0</v>
      </c>
      <c r="BH55" s="4">
        <v>0</v>
      </c>
      <c r="BI55" s="4">
        <v>2</v>
      </c>
      <c r="BJ55" s="4">
        <v>0</v>
      </c>
      <c r="BK55" s="4">
        <v>0</v>
      </c>
      <c r="BL55" s="4">
        <v>0</v>
      </c>
      <c r="BM55" s="4">
        <v>0</v>
      </c>
      <c r="BN55" s="4">
        <v>0</v>
      </c>
      <c r="BO55" s="4">
        <v>0</v>
      </c>
      <c r="BP55" s="4">
        <v>0</v>
      </c>
      <c r="BQ55" s="4">
        <v>0</v>
      </c>
      <c r="BR55" s="4">
        <v>0</v>
      </c>
      <c r="BS55" s="4">
        <v>0</v>
      </c>
      <c r="BT55" s="4">
        <v>0</v>
      </c>
      <c r="BU55" s="4">
        <v>0</v>
      </c>
      <c r="BV55" s="4">
        <v>0</v>
      </c>
      <c r="BW55" s="4">
        <v>0</v>
      </c>
      <c r="BX55" s="4">
        <v>0</v>
      </c>
      <c r="BY55" s="4">
        <v>0</v>
      </c>
      <c r="BZ55" s="4">
        <v>0</v>
      </c>
      <c r="CA55" s="4">
        <v>0</v>
      </c>
      <c r="CB55" s="4">
        <v>0</v>
      </c>
      <c r="CC55" s="4">
        <v>0</v>
      </c>
      <c r="CD55" s="4">
        <v>0</v>
      </c>
      <c r="CE55" s="4">
        <v>0</v>
      </c>
      <c r="CF55" s="4">
        <v>0</v>
      </c>
      <c r="CG55" s="4">
        <v>0</v>
      </c>
      <c r="CH55" s="4">
        <v>0</v>
      </c>
      <c r="CI55" s="4">
        <v>0</v>
      </c>
      <c r="CJ55" s="4">
        <v>0</v>
      </c>
      <c r="CK55" s="4">
        <v>0</v>
      </c>
      <c r="CL55" s="5">
        <f t="shared" si="382"/>
        <v>0</v>
      </c>
      <c r="CM55" s="5">
        <f t="shared" si="383"/>
        <v>0</v>
      </c>
      <c r="CN55" s="5">
        <f t="shared" si="384"/>
        <v>0</v>
      </c>
      <c r="CO55" s="5">
        <f t="shared" si="385"/>
        <v>0</v>
      </c>
      <c r="CP55" s="5">
        <f t="shared" si="386"/>
        <v>0</v>
      </c>
      <c r="CQ55" s="5">
        <f t="shared" si="387"/>
        <v>0</v>
      </c>
      <c r="CR55" s="5">
        <f t="shared" si="388"/>
        <v>0</v>
      </c>
      <c r="CS55" s="5">
        <f t="shared" si="389"/>
        <v>0</v>
      </c>
      <c r="CT55" s="5">
        <f t="shared" si="390"/>
        <v>10.205</v>
      </c>
      <c r="CU55" s="5">
        <f t="shared" si="391"/>
        <v>0</v>
      </c>
      <c r="CV55" s="5">
        <f t="shared" si="392"/>
        <v>0</v>
      </c>
      <c r="CW55" s="5">
        <f t="shared" si="393"/>
        <v>0</v>
      </c>
      <c r="CX55" s="5">
        <f t="shared" si="394"/>
        <v>0</v>
      </c>
      <c r="CY55" s="5">
        <f t="shared" si="395"/>
        <v>2</v>
      </c>
      <c r="CZ55" s="6" t="s">
        <v>257</v>
      </c>
    </row>
    <row r="56" spans="1:108" ht="54.95" customHeight="1">
      <c r="A56" s="1" t="s">
        <v>78</v>
      </c>
      <c r="B56" s="2" t="s">
        <v>136</v>
      </c>
      <c r="C56" s="30" t="s">
        <v>167</v>
      </c>
      <c r="D56" s="4">
        <f t="shared" ref="D56:E56" si="396">D57+D58</f>
        <v>205.23940184743924</v>
      </c>
      <c r="E56" s="4">
        <v>213.15703024917028</v>
      </c>
      <c r="F56" s="4">
        <f t="shared" ref="E56:BP56" si="397">F57+F58</f>
        <v>0</v>
      </c>
      <c r="G56" s="4">
        <f t="shared" si="397"/>
        <v>91.921000000000006</v>
      </c>
      <c r="H56" s="4">
        <f t="shared" si="397"/>
        <v>0.38174999999999998</v>
      </c>
      <c r="I56" s="4">
        <f t="shared" si="397"/>
        <v>0</v>
      </c>
      <c r="J56" s="4">
        <f t="shared" si="397"/>
        <v>85.5</v>
      </c>
      <c r="K56" s="4">
        <f t="shared" si="397"/>
        <v>0</v>
      </c>
      <c r="L56" s="4">
        <f t="shared" si="397"/>
        <v>0</v>
      </c>
      <c r="M56" s="4">
        <f t="shared" si="397"/>
        <v>0</v>
      </c>
      <c r="N56" s="4">
        <f t="shared" si="397"/>
        <v>80.302427600000001</v>
      </c>
      <c r="O56" s="4">
        <f t="shared" si="397"/>
        <v>0</v>
      </c>
      <c r="P56" s="4">
        <f t="shared" si="397"/>
        <v>0</v>
      </c>
      <c r="Q56" s="4">
        <f t="shared" si="397"/>
        <v>0</v>
      </c>
      <c r="R56" s="4">
        <f t="shared" si="397"/>
        <v>0</v>
      </c>
      <c r="S56" s="4">
        <f t="shared" si="397"/>
        <v>0</v>
      </c>
      <c r="T56" s="4">
        <f t="shared" ref="T56:Z56" si="398">T57+T58</f>
        <v>0</v>
      </c>
      <c r="U56" s="4">
        <f t="shared" si="398"/>
        <v>20.581</v>
      </c>
      <c r="V56" s="4">
        <f t="shared" si="398"/>
        <v>0.376</v>
      </c>
      <c r="W56" s="4">
        <f t="shared" si="398"/>
        <v>0</v>
      </c>
      <c r="X56" s="4">
        <f t="shared" si="398"/>
        <v>85.5</v>
      </c>
      <c r="Y56" s="4">
        <f t="shared" si="398"/>
        <v>0</v>
      </c>
      <c r="Z56" s="4">
        <f t="shared" si="398"/>
        <v>0</v>
      </c>
      <c r="AA56" s="4">
        <f t="shared" si="397"/>
        <v>0</v>
      </c>
      <c r="AB56" s="5">
        <f>AB58</f>
        <v>20.169310299999999</v>
      </c>
      <c r="AC56" s="4">
        <f t="shared" si="397"/>
        <v>0.376</v>
      </c>
      <c r="AD56" s="4">
        <f t="shared" si="397"/>
        <v>0</v>
      </c>
      <c r="AE56" s="4">
        <f t="shared" si="397"/>
        <v>85.5</v>
      </c>
      <c r="AF56" s="4">
        <f t="shared" si="397"/>
        <v>0</v>
      </c>
      <c r="AG56" s="4">
        <f t="shared" si="397"/>
        <v>0</v>
      </c>
      <c r="AH56" s="4">
        <f t="shared" ref="AH56:AU56" si="399">AH57+AH58</f>
        <v>0</v>
      </c>
      <c r="AI56" s="4">
        <f t="shared" si="399"/>
        <v>6.4558530229632787</v>
      </c>
      <c r="AJ56" s="4">
        <f t="shared" si="399"/>
        <v>0</v>
      </c>
      <c r="AK56" s="4">
        <f t="shared" si="399"/>
        <v>0</v>
      </c>
      <c r="AL56" s="4">
        <f t="shared" si="399"/>
        <v>0</v>
      </c>
      <c r="AM56" s="4">
        <f t="shared" si="399"/>
        <v>0</v>
      </c>
      <c r="AN56" s="4">
        <f t="shared" si="399"/>
        <v>0</v>
      </c>
      <c r="AO56" s="4">
        <f t="shared" si="399"/>
        <v>0</v>
      </c>
      <c r="AP56" s="5">
        <f t="shared" si="399"/>
        <v>9.210620114000001</v>
      </c>
      <c r="AQ56" s="4">
        <f t="shared" si="399"/>
        <v>0</v>
      </c>
      <c r="AR56" s="4">
        <f t="shared" si="399"/>
        <v>0</v>
      </c>
      <c r="AS56" s="4">
        <f t="shared" si="399"/>
        <v>0</v>
      </c>
      <c r="AT56" s="4">
        <f t="shared" si="399"/>
        <v>0</v>
      </c>
      <c r="AU56" s="4">
        <f t="shared" si="399"/>
        <v>0</v>
      </c>
      <c r="AV56" s="4">
        <f t="shared" ref="AV56:BI56" si="400">AV57+AV58</f>
        <v>0</v>
      </c>
      <c r="AW56" s="4">
        <f t="shared" si="400"/>
        <v>35.543618684226963</v>
      </c>
      <c r="AX56" s="4">
        <f t="shared" si="400"/>
        <v>0.25</v>
      </c>
      <c r="AY56" s="4">
        <f t="shared" si="400"/>
        <v>0</v>
      </c>
      <c r="AZ56" s="4">
        <f t="shared" si="400"/>
        <v>9.173</v>
      </c>
      <c r="BA56" s="4">
        <f t="shared" si="400"/>
        <v>0</v>
      </c>
      <c r="BB56" s="4">
        <f t="shared" si="400"/>
        <v>0</v>
      </c>
      <c r="BC56" s="4">
        <f t="shared" si="400"/>
        <v>0</v>
      </c>
      <c r="BD56" s="5">
        <f t="shared" si="400"/>
        <v>33.299950649973582</v>
      </c>
      <c r="BE56" s="4">
        <f t="shared" si="400"/>
        <v>0</v>
      </c>
      <c r="BF56" s="4">
        <f t="shared" si="400"/>
        <v>0</v>
      </c>
      <c r="BG56" s="4">
        <f t="shared" si="400"/>
        <v>8.2530000000000001</v>
      </c>
      <c r="BH56" s="4">
        <f t="shared" si="400"/>
        <v>0</v>
      </c>
      <c r="BI56" s="4">
        <f t="shared" si="400"/>
        <v>0</v>
      </c>
      <c r="BJ56" s="4">
        <f t="shared" si="397"/>
        <v>0</v>
      </c>
      <c r="BK56" s="4">
        <f t="shared" si="397"/>
        <v>30.82648894328192</v>
      </c>
      <c r="BL56" s="4">
        <f t="shared" si="397"/>
        <v>0</v>
      </c>
      <c r="BM56" s="4">
        <f t="shared" si="397"/>
        <v>0</v>
      </c>
      <c r="BN56" s="4">
        <f t="shared" si="397"/>
        <v>1.47</v>
      </c>
      <c r="BO56" s="4">
        <f t="shared" si="397"/>
        <v>0</v>
      </c>
      <c r="BP56" s="4">
        <f t="shared" si="397"/>
        <v>0</v>
      </c>
      <c r="BQ56" s="4">
        <f t="shared" ref="BQ56:BW56" si="401">BQ57+BQ58</f>
        <v>0</v>
      </c>
      <c r="BR56" s="5">
        <f t="shared" si="401"/>
        <v>40.470776352758818</v>
      </c>
      <c r="BS56" s="4">
        <f t="shared" si="401"/>
        <v>0.25</v>
      </c>
      <c r="BT56" s="4">
        <f t="shared" si="401"/>
        <v>0</v>
      </c>
      <c r="BU56" s="4">
        <f t="shared" si="401"/>
        <v>4.6900000000000004</v>
      </c>
      <c r="BV56" s="4">
        <f t="shared" si="401"/>
        <v>0</v>
      </c>
      <c r="BW56" s="4">
        <f t="shared" si="401"/>
        <v>0</v>
      </c>
      <c r="BX56" s="4">
        <f t="shared" ref="BX56:CK56" si="402">BX57+BX58</f>
        <v>0</v>
      </c>
      <c r="BY56" s="4">
        <f t="shared" si="402"/>
        <v>29.891441196967076</v>
      </c>
      <c r="BZ56" s="4">
        <f t="shared" si="402"/>
        <v>0</v>
      </c>
      <c r="CA56" s="4">
        <f t="shared" si="402"/>
        <v>0</v>
      </c>
      <c r="CB56" s="4">
        <f t="shared" si="402"/>
        <v>8.92</v>
      </c>
      <c r="CC56" s="4">
        <f t="shared" si="402"/>
        <v>0</v>
      </c>
      <c r="CD56" s="4">
        <f t="shared" si="402"/>
        <v>0</v>
      </c>
      <c r="CE56" s="4">
        <f t="shared" si="402"/>
        <v>0</v>
      </c>
      <c r="CF56" s="5">
        <f t="shared" si="402"/>
        <v>21.544051752437859</v>
      </c>
      <c r="CG56" s="4">
        <f t="shared" si="402"/>
        <v>0</v>
      </c>
      <c r="CH56" s="4">
        <f t="shared" si="402"/>
        <v>0</v>
      </c>
      <c r="CI56" s="4">
        <f t="shared" si="402"/>
        <v>6.62</v>
      </c>
      <c r="CJ56" s="4">
        <f t="shared" si="402"/>
        <v>0</v>
      </c>
      <c r="CK56" s="4">
        <f t="shared" si="402"/>
        <v>0</v>
      </c>
      <c r="CL56" s="4">
        <f t="shared" ref="BQ56:CY56" si="403">CL57+CL58</f>
        <v>0</v>
      </c>
      <c r="CM56" s="4">
        <f t="shared" si="403"/>
        <v>123.29840184743922</v>
      </c>
      <c r="CN56" s="4">
        <f t="shared" si="403"/>
        <v>0.626</v>
      </c>
      <c r="CO56" s="4">
        <f t="shared" si="403"/>
        <v>0</v>
      </c>
      <c r="CP56" s="4">
        <f t="shared" si="403"/>
        <v>105.063</v>
      </c>
      <c r="CQ56" s="4">
        <f t="shared" si="403"/>
        <v>0</v>
      </c>
      <c r="CR56" s="4">
        <f t="shared" si="403"/>
        <v>0</v>
      </c>
      <c r="CS56" s="4">
        <f t="shared" si="403"/>
        <v>0</v>
      </c>
      <c r="CT56" s="4">
        <f t="shared" si="403"/>
        <v>124.69470916917024</v>
      </c>
      <c r="CU56" s="4">
        <f t="shared" si="403"/>
        <v>0.626</v>
      </c>
      <c r="CV56" s="4">
        <f t="shared" si="403"/>
        <v>0</v>
      </c>
      <c r="CW56" s="4">
        <f t="shared" si="403"/>
        <v>105.063</v>
      </c>
      <c r="CX56" s="4">
        <f t="shared" si="403"/>
        <v>0</v>
      </c>
      <c r="CY56" s="4">
        <f t="shared" si="403"/>
        <v>0</v>
      </c>
      <c r="CZ56" s="28" t="s">
        <v>100</v>
      </c>
    </row>
    <row r="57" spans="1:108" ht="54.95" customHeight="1">
      <c r="A57" s="1" t="s">
        <v>92</v>
      </c>
      <c r="B57" s="2" t="s">
        <v>137</v>
      </c>
      <c r="C57" s="30" t="s">
        <v>167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  <c r="BI57" s="4">
        <v>0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  <c r="BO57" s="4">
        <v>0</v>
      </c>
      <c r="BP57" s="4">
        <v>0</v>
      </c>
      <c r="BQ57" s="4">
        <v>0</v>
      </c>
      <c r="BR57" s="4">
        <v>0</v>
      </c>
      <c r="BS57" s="4">
        <v>0</v>
      </c>
      <c r="BT57" s="4">
        <v>0</v>
      </c>
      <c r="BU57" s="4">
        <v>0</v>
      </c>
      <c r="BV57" s="4">
        <v>0</v>
      </c>
      <c r="BW57" s="4">
        <v>0</v>
      </c>
      <c r="BX57" s="4">
        <v>0</v>
      </c>
      <c r="BY57" s="4">
        <v>0</v>
      </c>
      <c r="BZ57" s="4">
        <v>0</v>
      </c>
      <c r="CA57" s="4">
        <v>0</v>
      </c>
      <c r="CB57" s="4">
        <v>0</v>
      </c>
      <c r="CC57" s="4">
        <v>0</v>
      </c>
      <c r="CD57" s="4">
        <v>0</v>
      </c>
      <c r="CE57" s="4">
        <v>0</v>
      </c>
      <c r="CF57" s="4">
        <v>0</v>
      </c>
      <c r="CG57" s="4">
        <v>0</v>
      </c>
      <c r="CH57" s="4">
        <v>0</v>
      </c>
      <c r="CI57" s="4">
        <v>0</v>
      </c>
      <c r="CJ57" s="4">
        <v>0</v>
      </c>
      <c r="CK57" s="4">
        <v>0</v>
      </c>
      <c r="CL57" s="4">
        <v>0</v>
      </c>
      <c r="CM57" s="4">
        <v>0</v>
      </c>
      <c r="CN57" s="4">
        <v>0</v>
      </c>
      <c r="CO57" s="4">
        <v>0</v>
      </c>
      <c r="CP57" s="4">
        <v>0</v>
      </c>
      <c r="CQ57" s="4">
        <v>0</v>
      </c>
      <c r="CR57" s="4">
        <v>0</v>
      </c>
      <c r="CS57" s="4">
        <v>0</v>
      </c>
      <c r="CT57" s="4">
        <v>0</v>
      </c>
      <c r="CU57" s="4">
        <v>0</v>
      </c>
      <c r="CV57" s="4">
        <v>0</v>
      </c>
      <c r="CW57" s="4">
        <v>0</v>
      </c>
      <c r="CX57" s="4">
        <v>0</v>
      </c>
      <c r="CY57" s="4">
        <v>0</v>
      </c>
      <c r="CZ57" s="28" t="s">
        <v>100</v>
      </c>
    </row>
    <row r="58" spans="1:108" ht="54.95" customHeight="1">
      <c r="A58" s="1" t="s">
        <v>93</v>
      </c>
      <c r="B58" s="2" t="s">
        <v>138</v>
      </c>
      <c r="C58" s="31" t="s">
        <v>167</v>
      </c>
      <c r="D58" s="4">
        <f t="shared" ref="D58:BP58" si="404">SUM(D59:D68)</f>
        <v>205.23940184743924</v>
      </c>
      <c r="E58" s="4">
        <v>213.15703024917028</v>
      </c>
      <c r="F58" s="4">
        <f t="shared" si="404"/>
        <v>0</v>
      </c>
      <c r="G58" s="4">
        <f t="shared" si="404"/>
        <v>91.921000000000006</v>
      </c>
      <c r="H58" s="4">
        <f t="shared" si="404"/>
        <v>0.38174999999999998</v>
      </c>
      <c r="I58" s="4">
        <f t="shared" si="404"/>
        <v>0</v>
      </c>
      <c r="J58" s="4">
        <f t="shared" si="404"/>
        <v>85.5</v>
      </c>
      <c r="K58" s="4">
        <f t="shared" si="404"/>
        <v>0</v>
      </c>
      <c r="L58" s="4">
        <f t="shared" si="404"/>
        <v>0</v>
      </c>
      <c r="M58" s="4">
        <f t="shared" si="404"/>
        <v>0</v>
      </c>
      <c r="N58" s="4">
        <f t="shared" si="404"/>
        <v>80.302427600000001</v>
      </c>
      <c r="O58" s="4">
        <f t="shared" si="404"/>
        <v>0</v>
      </c>
      <c r="P58" s="4">
        <f t="shared" si="404"/>
        <v>0</v>
      </c>
      <c r="Q58" s="4">
        <f t="shared" si="404"/>
        <v>0</v>
      </c>
      <c r="R58" s="4">
        <f t="shared" si="404"/>
        <v>0</v>
      </c>
      <c r="S58" s="4">
        <f t="shared" si="404"/>
        <v>0</v>
      </c>
      <c r="T58" s="4">
        <f t="shared" ref="T58" si="405">SUM(T59:T68)</f>
        <v>0</v>
      </c>
      <c r="U58" s="4">
        <f t="shared" ref="U58" si="406">SUM(U59:U68)</f>
        <v>20.581</v>
      </c>
      <c r="V58" s="4">
        <f t="shared" ref="V58" si="407">SUM(V59:V68)</f>
        <v>0.376</v>
      </c>
      <c r="W58" s="4">
        <f t="shared" ref="W58" si="408">SUM(W59:W68)</f>
        <v>0</v>
      </c>
      <c r="X58" s="4">
        <f t="shared" ref="X58" si="409">SUM(X59:X68)</f>
        <v>85.5</v>
      </c>
      <c r="Y58" s="4">
        <f t="shared" ref="Y58" si="410">SUM(Y59:Y68)</f>
        <v>0</v>
      </c>
      <c r="Z58" s="4">
        <f t="shared" ref="Z58" si="411">SUM(Z59:Z68)</f>
        <v>0</v>
      </c>
      <c r="AA58" s="4">
        <f t="shared" si="404"/>
        <v>0</v>
      </c>
      <c r="AB58" s="4">
        <f t="shared" ref="AB58" si="412">SUM(AB59:AB68)</f>
        <v>20.169310299999999</v>
      </c>
      <c r="AC58" s="4">
        <f t="shared" si="404"/>
        <v>0.376</v>
      </c>
      <c r="AD58" s="4">
        <f t="shared" si="404"/>
        <v>0</v>
      </c>
      <c r="AE58" s="4">
        <f t="shared" si="404"/>
        <v>85.5</v>
      </c>
      <c r="AF58" s="4">
        <f t="shared" si="404"/>
        <v>0</v>
      </c>
      <c r="AG58" s="4">
        <f t="shared" si="404"/>
        <v>0</v>
      </c>
      <c r="AH58" s="4">
        <f t="shared" ref="AH58" si="413">SUM(AH59:AH68)</f>
        <v>0</v>
      </c>
      <c r="AI58" s="4">
        <f t="shared" ref="AI58" si="414">SUM(AI59:AI68)</f>
        <v>6.4558530229632787</v>
      </c>
      <c r="AJ58" s="4">
        <f t="shared" ref="AJ58" si="415">SUM(AJ59:AJ68)</f>
        <v>0</v>
      </c>
      <c r="AK58" s="4">
        <f t="shared" ref="AK58" si="416">SUM(AK59:AK68)</f>
        <v>0</v>
      </c>
      <c r="AL58" s="4">
        <f t="shared" ref="AL58" si="417">SUM(AL59:AL68)</f>
        <v>0</v>
      </c>
      <c r="AM58" s="4">
        <f t="shared" ref="AM58" si="418">SUM(AM59:AM68)</f>
        <v>0</v>
      </c>
      <c r="AN58" s="4">
        <f t="shared" ref="AN58" si="419">SUM(AN59:AN68)</f>
        <v>0</v>
      </c>
      <c r="AO58" s="4">
        <f t="shared" ref="AO58" si="420">SUM(AO59:AO68)</f>
        <v>0</v>
      </c>
      <c r="AP58" s="4">
        <f t="shared" ref="AP58" si="421">SUM(AP59:AP68)</f>
        <v>9.210620114000001</v>
      </c>
      <c r="AQ58" s="4">
        <f t="shared" ref="AQ58" si="422">SUM(AQ59:AQ68)</f>
        <v>0</v>
      </c>
      <c r="AR58" s="4">
        <f t="shared" ref="AR58" si="423">SUM(AR59:AR68)</f>
        <v>0</v>
      </c>
      <c r="AS58" s="4">
        <f t="shared" ref="AS58" si="424">SUM(AS59:AS68)</f>
        <v>0</v>
      </c>
      <c r="AT58" s="4">
        <f t="shared" ref="AT58" si="425">SUM(AT59:AT68)</f>
        <v>0</v>
      </c>
      <c r="AU58" s="4">
        <f t="shared" ref="AU58" si="426">SUM(AU59:AU68)</f>
        <v>0</v>
      </c>
      <c r="AV58" s="4">
        <f t="shared" ref="AV58" si="427">SUM(AV59:AV68)</f>
        <v>0</v>
      </c>
      <c r="AW58" s="4">
        <f t="shared" ref="AW58" si="428">SUM(AW59:AW68)</f>
        <v>35.543618684226963</v>
      </c>
      <c r="AX58" s="4">
        <f t="shared" ref="AX58" si="429">SUM(AX59:AX68)</f>
        <v>0.25</v>
      </c>
      <c r="AY58" s="4">
        <f t="shared" ref="AY58" si="430">SUM(AY59:AY68)</f>
        <v>0</v>
      </c>
      <c r="AZ58" s="4">
        <f t="shared" ref="AZ58" si="431">SUM(AZ59:AZ68)</f>
        <v>9.173</v>
      </c>
      <c r="BA58" s="4">
        <f t="shared" ref="BA58" si="432">SUM(BA59:BA68)</f>
        <v>0</v>
      </c>
      <c r="BB58" s="4">
        <f t="shared" ref="BB58" si="433">SUM(BB59:BB68)</f>
        <v>0</v>
      </c>
      <c r="BC58" s="4">
        <f t="shared" ref="BC58" si="434">SUM(BC59:BC68)</f>
        <v>0</v>
      </c>
      <c r="BD58" s="4">
        <f t="shared" ref="BD58" si="435">SUM(BD59:BD68)</f>
        <v>33.299950649973582</v>
      </c>
      <c r="BE58" s="4">
        <f t="shared" ref="BE58" si="436">SUM(BE59:BE68)</f>
        <v>0</v>
      </c>
      <c r="BF58" s="4">
        <f t="shared" ref="BF58" si="437">SUM(BF59:BF68)</f>
        <v>0</v>
      </c>
      <c r="BG58" s="4">
        <f t="shared" ref="BG58" si="438">SUM(BG59:BG68)</f>
        <v>8.2530000000000001</v>
      </c>
      <c r="BH58" s="4">
        <f t="shared" ref="BH58" si="439">SUM(BH59:BH68)</f>
        <v>0</v>
      </c>
      <c r="BI58" s="4">
        <f t="shared" ref="BI58" si="440">SUM(BI59:BI68)</f>
        <v>0</v>
      </c>
      <c r="BJ58" s="4">
        <f t="shared" ref="BJ58" si="441">SUM(BJ59:BJ68)</f>
        <v>0</v>
      </c>
      <c r="BK58" s="4">
        <f t="shared" ref="BK58" si="442">SUM(BK59:BK68)</f>
        <v>30.82648894328192</v>
      </c>
      <c r="BL58" s="4">
        <f t="shared" ref="BL58" si="443">SUM(BL59:BL68)</f>
        <v>0</v>
      </c>
      <c r="BM58" s="4">
        <f t="shared" ref="BM58" si="444">SUM(BM59:BM68)</f>
        <v>0</v>
      </c>
      <c r="BN58" s="4">
        <f t="shared" ref="BN58" si="445">SUM(BN59:BN68)</f>
        <v>1.47</v>
      </c>
      <c r="BO58" s="4">
        <f t="shared" ref="BO58" si="446">SUM(BO59:BO68)</f>
        <v>0</v>
      </c>
      <c r="BP58" s="4">
        <f t="shared" ref="BP58" si="447">SUM(BP59:BP68)</f>
        <v>0</v>
      </c>
      <c r="BQ58" s="4">
        <f t="shared" ref="BQ58" si="448">SUM(BQ59:BQ68)</f>
        <v>0</v>
      </c>
      <c r="BR58" s="4">
        <f t="shared" ref="BR58" si="449">SUM(BR59:BR68)</f>
        <v>40.470776352758818</v>
      </c>
      <c r="BS58" s="4">
        <f t="shared" ref="BS58" si="450">SUM(BS59:BS68)</f>
        <v>0.25</v>
      </c>
      <c r="BT58" s="4">
        <f t="shared" ref="BT58" si="451">SUM(BT59:BT68)</f>
        <v>0</v>
      </c>
      <c r="BU58" s="4">
        <f t="shared" ref="BU58" si="452">SUM(BU59:BU68)</f>
        <v>4.6900000000000004</v>
      </c>
      <c r="BV58" s="4">
        <f t="shared" ref="BV58" si="453">SUM(BV59:BV68)</f>
        <v>0</v>
      </c>
      <c r="BW58" s="4">
        <f t="shared" ref="BW58" si="454">SUM(BW59:BW68)</f>
        <v>0</v>
      </c>
      <c r="BX58" s="4">
        <f t="shared" ref="BX58" si="455">SUM(BX59:BX68)</f>
        <v>0</v>
      </c>
      <c r="BY58" s="4">
        <f t="shared" ref="BY58" si="456">SUM(BY59:BY68)</f>
        <v>29.891441196967076</v>
      </c>
      <c r="BZ58" s="4">
        <f t="shared" ref="BZ58" si="457">SUM(BZ59:BZ68)</f>
        <v>0</v>
      </c>
      <c r="CA58" s="4">
        <f t="shared" ref="CA58" si="458">SUM(CA59:CA68)</f>
        <v>0</v>
      </c>
      <c r="CB58" s="4">
        <f t="shared" ref="CB58" si="459">SUM(CB59:CB68)</f>
        <v>8.92</v>
      </c>
      <c r="CC58" s="4">
        <f t="shared" ref="CC58" si="460">SUM(CC59:CC68)</f>
        <v>0</v>
      </c>
      <c r="CD58" s="4">
        <f t="shared" ref="CD58" si="461">SUM(CD59:CD68)</f>
        <v>0</v>
      </c>
      <c r="CE58" s="4">
        <f t="shared" ref="CE58" si="462">SUM(CE59:CE68)</f>
        <v>0</v>
      </c>
      <c r="CF58" s="4">
        <f t="shared" ref="CF58" si="463">SUM(CF59:CF68)</f>
        <v>21.544051752437859</v>
      </c>
      <c r="CG58" s="4">
        <f t="shared" ref="CG58" si="464">SUM(CG59:CG68)</f>
        <v>0</v>
      </c>
      <c r="CH58" s="4">
        <f t="shared" ref="CH58" si="465">SUM(CH59:CH68)</f>
        <v>0</v>
      </c>
      <c r="CI58" s="4">
        <f t="shared" ref="CI58" si="466">SUM(CI59:CI68)</f>
        <v>6.62</v>
      </c>
      <c r="CJ58" s="4">
        <f t="shared" ref="CJ58" si="467">SUM(CJ59:CJ68)</f>
        <v>0</v>
      </c>
      <c r="CK58" s="4">
        <f t="shared" ref="CK58" si="468">SUM(CK59:CK68)</f>
        <v>0</v>
      </c>
      <c r="CL58" s="4">
        <f t="shared" ref="BQ58:CY58" si="469">SUM(CL59:CL68)</f>
        <v>0</v>
      </c>
      <c r="CM58" s="4">
        <f t="shared" si="469"/>
        <v>123.29840184743922</v>
      </c>
      <c r="CN58" s="4">
        <f t="shared" si="469"/>
        <v>0.626</v>
      </c>
      <c r="CO58" s="4">
        <f t="shared" si="469"/>
        <v>0</v>
      </c>
      <c r="CP58" s="4">
        <f t="shared" si="469"/>
        <v>105.063</v>
      </c>
      <c r="CQ58" s="4">
        <f t="shared" si="469"/>
        <v>0</v>
      </c>
      <c r="CR58" s="4">
        <f t="shared" si="469"/>
        <v>0</v>
      </c>
      <c r="CS58" s="4">
        <f t="shared" si="469"/>
        <v>0</v>
      </c>
      <c r="CT58" s="4">
        <f t="shared" si="469"/>
        <v>124.69470916917024</v>
      </c>
      <c r="CU58" s="4">
        <f t="shared" si="469"/>
        <v>0.626</v>
      </c>
      <c r="CV58" s="4">
        <f t="shared" si="469"/>
        <v>0</v>
      </c>
      <c r="CW58" s="4">
        <f t="shared" si="469"/>
        <v>105.063</v>
      </c>
      <c r="CX58" s="4">
        <f t="shared" si="469"/>
        <v>0</v>
      </c>
      <c r="CY58" s="4">
        <f t="shared" si="469"/>
        <v>0</v>
      </c>
      <c r="CZ58" s="28" t="s">
        <v>100</v>
      </c>
    </row>
    <row r="59" spans="1:108" ht="54.95" customHeight="1">
      <c r="A59" s="1" t="s">
        <v>93</v>
      </c>
      <c r="B59" s="2" t="s">
        <v>258</v>
      </c>
      <c r="C59" s="3" t="s">
        <v>172</v>
      </c>
      <c r="D59" s="4">
        <v>102.52200000000001</v>
      </c>
      <c r="E59" s="4">
        <v>110.68207500000001</v>
      </c>
      <c r="F59" s="4">
        <v>0</v>
      </c>
      <c r="G59" s="5">
        <v>91.921000000000006</v>
      </c>
      <c r="H59" s="4">
        <v>0.38174999999999998</v>
      </c>
      <c r="I59" s="4">
        <v>0</v>
      </c>
      <c r="J59" s="4">
        <v>85.5</v>
      </c>
      <c r="K59" s="4">
        <v>0</v>
      </c>
      <c r="L59" s="4">
        <v>0</v>
      </c>
      <c r="M59" s="4">
        <v>0</v>
      </c>
      <c r="N59" s="5">
        <v>80.302427600000001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5">
        <v>20.581</v>
      </c>
      <c r="V59" s="4">
        <v>0.376</v>
      </c>
      <c r="W59" s="4">
        <v>0</v>
      </c>
      <c r="X59" s="4">
        <v>85.5</v>
      </c>
      <c r="Y59" s="4">
        <v>0</v>
      </c>
      <c r="Z59" s="4">
        <v>0</v>
      </c>
      <c r="AA59" s="4">
        <v>0</v>
      </c>
      <c r="AB59" s="5">
        <v>20.169310299999999</v>
      </c>
      <c r="AC59" s="4">
        <v>0.376</v>
      </c>
      <c r="AD59" s="4">
        <v>0</v>
      </c>
      <c r="AE59" s="4">
        <v>85.5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f>SUM(AK60:AK69)</f>
        <v>0</v>
      </c>
      <c r="AL59" s="4">
        <v>0</v>
      </c>
      <c r="AM59" s="4">
        <f>SUM(AM60:AM69)</f>
        <v>0</v>
      </c>
      <c r="AN59" s="4">
        <f>SUM(AN60:AN69)</f>
        <v>0</v>
      </c>
      <c r="AO59" s="4">
        <v>0</v>
      </c>
      <c r="AP59" s="4">
        <v>2.0504436199999998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0</v>
      </c>
      <c r="BB59" s="4">
        <v>0</v>
      </c>
      <c r="BC59" s="4">
        <v>0</v>
      </c>
      <c r="BD59" s="4">
        <v>0</v>
      </c>
      <c r="BE59" s="4">
        <v>0</v>
      </c>
      <c r="BF59" s="4">
        <v>0</v>
      </c>
      <c r="BG59" s="4">
        <v>0</v>
      </c>
      <c r="BH59" s="4">
        <v>0</v>
      </c>
      <c r="BI59" s="4">
        <v>0</v>
      </c>
      <c r="BJ59" s="4">
        <v>0</v>
      </c>
      <c r="BK59" s="4">
        <v>0</v>
      </c>
      <c r="BL59" s="4">
        <v>0</v>
      </c>
      <c r="BM59" s="4">
        <v>0</v>
      </c>
      <c r="BN59" s="4">
        <v>0</v>
      </c>
      <c r="BO59" s="4">
        <v>0</v>
      </c>
      <c r="BP59" s="4">
        <v>0</v>
      </c>
      <c r="BQ59" s="4">
        <v>0</v>
      </c>
      <c r="BR59" s="5">
        <v>0</v>
      </c>
      <c r="BS59" s="4">
        <v>0</v>
      </c>
      <c r="BT59" s="4">
        <v>0</v>
      </c>
      <c r="BU59" s="4">
        <v>0</v>
      </c>
      <c r="BV59" s="4">
        <v>0</v>
      </c>
      <c r="BW59" s="4">
        <v>0</v>
      </c>
      <c r="BX59" s="4">
        <v>0</v>
      </c>
      <c r="BY59" s="4">
        <v>0</v>
      </c>
      <c r="BZ59" s="4">
        <v>0</v>
      </c>
      <c r="CA59" s="4">
        <v>0</v>
      </c>
      <c r="CB59" s="4">
        <v>0</v>
      </c>
      <c r="CC59" s="4">
        <v>0</v>
      </c>
      <c r="CD59" s="4">
        <v>0</v>
      </c>
      <c r="CE59" s="4">
        <v>0</v>
      </c>
      <c r="CF59" s="5">
        <v>0</v>
      </c>
      <c r="CG59" s="4">
        <v>0</v>
      </c>
      <c r="CH59" s="4">
        <v>0</v>
      </c>
      <c r="CI59" s="4">
        <v>0</v>
      </c>
      <c r="CJ59" s="4">
        <v>0</v>
      </c>
      <c r="CK59" s="4">
        <v>0</v>
      </c>
      <c r="CL59" s="5">
        <f t="shared" ref="CL59:CL67" si="470">SUM(BJ59,T59,AH59,AV59,BX59)</f>
        <v>0</v>
      </c>
      <c r="CM59" s="5">
        <f t="shared" ref="CM59:CM85" si="471">U59+AI59+AW59+BK59+BY59</f>
        <v>20.581</v>
      </c>
      <c r="CN59" s="5">
        <f t="shared" ref="CN59:CN85" si="472">V59+AJ59+AX59+BL59+BZ59</f>
        <v>0.376</v>
      </c>
      <c r="CO59" s="5">
        <f t="shared" ref="CO59:CO85" si="473">W59+AK59+AY59+BM59+CA59</f>
        <v>0</v>
      </c>
      <c r="CP59" s="5">
        <f t="shared" ref="CP59:CP85" si="474">X59+AL59+AZ59+BN59+CB59</f>
        <v>85.5</v>
      </c>
      <c r="CQ59" s="5">
        <f t="shared" ref="CQ59:CQ85" si="475">Y59+AM59+BA59+BO59+CC59</f>
        <v>0</v>
      </c>
      <c r="CR59" s="5">
        <f t="shared" ref="CR59:CR85" si="476">Z59+AN59+BB59+BP59+CD59</f>
        <v>0</v>
      </c>
      <c r="CS59" s="5">
        <f t="shared" ref="CS59:CS67" si="477">SUM(BQ59,AA59,AO59,BC59,CE59)</f>
        <v>0</v>
      </c>
      <c r="CT59" s="5">
        <f t="shared" ref="CT59:CT85" si="478">AB59+AP59+BD59+BR59+CF59</f>
        <v>22.219753919999999</v>
      </c>
      <c r="CU59" s="5">
        <f t="shared" ref="CU59:CU85" si="479">AC59+AQ59+BE59+BS59+CG59</f>
        <v>0.376</v>
      </c>
      <c r="CV59" s="5">
        <f t="shared" ref="CV59:CV85" si="480">AD59+AR59+BF59+BT59+CH59</f>
        <v>0</v>
      </c>
      <c r="CW59" s="5">
        <f t="shared" ref="CW59:CW85" si="481">AE59+AS59+BG59+BU59+CI59</f>
        <v>85.5</v>
      </c>
      <c r="CX59" s="5">
        <f t="shared" ref="CX59:CX85" si="482">AF59+AT59+BH59+BV59+CJ59</f>
        <v>0</v>
      </c>
      <c r="CY59" s="5">
        <f t="shared" ref="CY59:CY85" si="483">AG59+AU59+BI59+BW59+CK59</f>
        <v>0</v>
      </c>
      <c r="CZ59" s="6" t="s">
        <v>272</v>
      </c>
    </row>
    <row r="60" spans="1:108" ht="54.95" customHeight="1">
      <c r="A60" s="1" t="s">
        <v>93</v>
      </c>
      <c r="B60" s="2" t="s">
        <v>259</v>
      </c>
      <c r="C60" s="3" t="s">
        <v>238</v>
      </c>
      <c r="D60" s="4">
        <v>12.775093948399361</v>
      </c>
      <c r="E60" s="4">
        <v>13.148796431221003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1.4609280265168443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11.314165921882516</v>
      </c>
      <c r="AX60" s="4">
        <v>0.25</v>
      </c>
      <c r="AY60" s="4">
        <v>0</v>
      </c>
      <c r="AZ60" s="4">
        <v>3.22</v>
      </c>
      <c r="BA60" s="4">
        <v>0</v>
      </c>
      <c r="BB60" s="4">
        <v>0</v>
      </c>
      <c r="BC60" s="4">
        <v>0</v>
      </c>
      <c r="BD60" s="4">
        <v>1.51300891015989</v>
      </c>
      <c r="BE60" s="4">
        <v>0</v>
      </c>
      <c r="BF60" s="4">
        <v>0</v>
      </c>
      <c r="BG60" s="4">
        <v>0</v>
      </c>
      <c r="BH60" s="4">
        <v>0</v>
      </c>
      <c r="BI60" s="4">
        <v>0</v>
      </c>
      <c r="BJ60" s="4">
        <v>0</v>
      </c>
      <c r="BK60" s="4">
        <v>0</v>
      </c>
      <c r="BL60" s="4">
        <v>0</v>
      </c>
      <c r="BM60" s="4">
        <v>0</v>
      </c>
      <c r="BN60" s="4">
        <v>0</v>
      </c>
      <c r="BO60" s="4">
        <v>0</v>
      </c>
      <c r="BP60" s="4">
        <v>0</v>
      </c>
      <c r="BQ60" s="4">
        <v>0</v>
      </c>
      <c r="BR60" s="4">
        <v>11.635787521061113</v>
      </c>
      <c r="BS60" s="4">
        <v>0.25</v>
      </c>
      <c r="BT60" s="4">
        <v>0</v>
      </c>
      <c r="BU60" s="4">
        <v>3.22</v>
      </c>
      <c r="BV60" s="4">
        <v>0</v>
      </c>
      <c r="BW60" s="4">
        <v>0</v>
      </c>
      <c r="BX60" s="4">
        <v>0</v>
      </c>
      <c r="BY60" s="4">
        <v>0</v>
      </c>
      <c r="BZ60" s="4">
        <v>0</v>
      </c>
      <c r="CA60" s="4">
        <v>0</v>
      </c>
      <c r="CB60" s="4">
        <v>0</v>
      </c>
      <c r="CC60" s="4">
        <v>0</v>
      </c>
      <c r="CD60" s="4">
        <v>0</v>
      </c>
      <c r="CE60" s="4">
        <v>0</v>
      </c>
      <c r="CF60" s="4">
        <v>0</v>
      </c>
      <c r="CG60" s="4">
        <v>0</v>
      </c>
      <c r="CH60" s="4">
        <v>0</v>
      </c>
      <c r="CI60" s="4">
        <v>0</v>
      </c>
      <c r="CJ60" s="4">
        <v>0</v>
      </c>
      <c r="CK60" s="4">
        <v>0</v>
      </c>
      <c r="CL60" s="5">
        <f t="shared" si="470"/>
        <v>0</v>
      </c>
      <c r="CM60" s="5">
        <f t="shared" si="471"/>
        <v>12.775093948399361</v>
      </c>
      <c r="CN60" s="5">
        <f t="shared" si="472"/>
        <v>0.25</v>
      </c>
      <c r="CO60" s="5">
        <f t="shared" si="473"/>
        <v>0</v>
      </c>
      <c r="CP60" s="5">
        <f t="shared" si="474"/>
        <v>3.22</v>
      </c>
      <c r="CQ60" s="5">
        <f t="shared" si="475"/>
        <v>0</v>
      </c>
      <c r="CR60" s="5">
        <f t="shared" si="476"/>
        <v>0</v>
      </c>
      <c r="CS60" s="4">
        <f t="shared" si="477"/>
        <v>0</v>
      </c>
      <c r="CT60" s="4">
        <f t="shared" si="478"/>
        <v>13.148796431221003</v>
      </c>
      <c r="CU60" s="4">
        <f t="shared" si="479"/>
        <v>0.25</v>
      </c>
      <c r="CV60" s="4">
        <f t="shared" si="480"/>
        <v>0</v>
      </c>
      <c r="CW60" s="4">
        <f t="shared" si="481"/>
        <v>3.22</v>
      </c>
      <c r="CX60" s="4">
        <f t="shared" si="482"/>
        <v>0</v>
      </c>
      <c r="CY60" s="4">
        <f t="shared" si="483"/>
        <v>0</v>
      </c>
      <c r="CZ60" s="6" t="s">
        <v>273</v>
      </c>
    </row>
    <row r="61" spans="1:108" ht="54.95" customHeight="1">
      <c r="A61" s="1" t="s">
        <v>93</v>
      </c>
      <c r="B61" s="2" t="s">
        <v>239</v>
      </c>
      <c r="C61" s="3" t="s">
        <v>176</v>
      </c>
      <c r="D61" s="4">
        <v>14.115180701925713</v>
      </c>
      <c r="E61" s="4">
        <v>15.635393125389671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1.9124875983493235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3.5800882470000004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4">
        <v>12.202693103576388</v>
      </c>
      <c r="AX61" s="4">
        <v>0</v>
      </c>
      <c r="AY61" s="4">
        <v>0</v>
      </c>
      <c r="AZ61" s="4">
        <v>2.9729999999999999</v>
      </c>
      <c r="BA61" s="4">
        <v>0</v>
      </c>
      <c r="BB61" s="4">
        <v>0</v>
      </c>
      <c r="BC61" s="4">
        <v>0</v>
      </c>
      <c r="BD61" s="4">
        <v>12.05530487838967</v>
      </c>
      <c r="BE61" s="4">
        <v>0</v>
      </c>
      <c r="BF61" s="4">
        <v>0</v>
      </c>
      <c r="BG61" s="4">
        <v>2.9729999999999999</v>
      </c>
      <c r="BH61" s="4">
        <v>0</v>
      </c>
      <c r="BI61" s="4">
        <v>0</v>
      </c>
      <c r="BJ61" s="4">
        <v>0</v>
      </c>
      <c r="BK61" s="4">
        <v>0</v>
      </c>
      <c r="BL61" s="4">
        <v>0</v>
      </c>
      <c r="BM61" s="4">
        <v>0</v>
      </c>
      <c r="BN61" s="4">
        <v>0</v>
      </c>
      <c r="BO61" s="4">
        <v>0</v>
      </c>
      <c r="BP61" s="4">
        <v>0</v>
      </c>
      <c r="BQ61" s="4">
        <v>0</v>
      </c>
      <c r="BR61" s="4">
        <v>0</v>
      </c>
      <c r="BS61" s="4">
        <v>0</v>
      </c>
      <c r="BT61" s="4">
        <v>0</v>
      </c>
      <c r="BU61" s="4">
        <v>0</v>
      </c>
      <c r="BV61" s="4">
        <v>0</v>
      </c>
      <c r="BW61" s="4">
        <v>0</v>
      </c>
      <c r="BX61" s="4">
        <v>0</v>
      </c>
      <c r="BY61" s="4">
        <v>0</v>
      </c>
      <c r="BZ61" s="4">
        <v>0</v>
      </c>
      <c r="CA61" s="4">
        <v>0</v>
      </c>
      <c r="CB61" s="4">
        <v>0</v>
      </c>
      <c r="CC61" s="4">
        <v>0</v>
      </c>
      <c r="CD61" s="4">
        <v>0</v>
      </c>
      <c r="CE61" s="4">
        <v>0</v>
      </c>
      <c r="CF61" s="4">
        <v>0</v>
      </c>
      <c r="CG61" s="4">
        <v>0</v>
      </c>
      <c r="CH61" s="4">
        <v>0</v>
      </c>
      <c r="CI61" s="4">
        <v>0</v>
      </c>
      <c r="CJ61" s="4">
        <v>0</v>
      </c>
      <c r="CK61" s="4">
        <v>0</v>
      </c>
      <c r="CL61" s="5">
        <f t="shared" si="470"/>
        <v>0</v>
      </c>
      <c r="CM61" s="5">
        <f t="shared" si="471"/>
        <v>14.115180701925713</v>
      </c>
      <c r="CN61" s="5">
        <f t="shared" si="472"/>
        <v>0</v>
      </c>
      <c r="CO61" s="5">
        <f t="shared" si="473"/>
        <v>0</v>
      </c>
      <c r="CP61" s="5">
        <f t="shared" si="474"/>
        <v>2.9729999999999999</v>
      </c>
      <c r="CQ61" s="5">
        <f t="shared" si="475"/>
        <v>0</v>
      </c>
      <c r="CR61" s="5">
        <f t="shared" si="476"/>
        <v>0</v>
      </c>
      <c r="CS61" s="4">
        <f t="shared" si="477"/>
        <v>0</v>
      </c>
      <c r="CT61" s="4">
        <f t="shared" si="478"/>
        <v>15.635393125389671</v>
      </c>
      <c r="CU61" s="4">
        <f t="shared" si="479"/>
        <v>0</v>
      </c>
      <c r="CV61" s="4">
        <f t="shared" si="480"/>
        <v>0</v>
      </c>
      <c r="CW61" s="4">
        <f t="shared" si="481"/>
        <v>2.9729999999999999</v>
      </c>
      <c r="CX61" s="4">
        <f t="shared" si="482"/>
        <v>0</v>
      </c>
      <c r="CY61" s="4">
        <f t="shared" si="483"/>
        <v>0</v>
      </c>
      <c r="CZ61" s="6" t="s">
        <v>274</v>
      </c>
    </row>
    <row r="62" spans="1:108" ht="54.95" customHeight="1">
      <c r="A62" s="1" t="s">
        <v>93</v>
      </c>
      <c r="B62" s="2" t="s">
        <v>240</v>
      </c>
      <c r="C62" s="3" t="s">
        <v>241</v>
      </c>
      <c r="D62" s="4">
        <v>5.5565501140174032</v>
      </c>
      <c r="E62" s="4">
        <v>5.5043151613763976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0.62542208077332673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0</v>
      </c>
      <c r="AX62" s="4">
        <v>0</v>
      </c>
      <c r="AY62" s="4">
        <v>0</v>
      </c>
      <c r="AZ62" s="4">
        <v>0</v>
      </c>
      <c r="BA62" s="4">
        <v>0</v>
      </c>
      <c r="BB62" s="4">
        <v>0</v>
      </c>
      <c r="BC62" s="4">
        <v>0</v>
      </c>
      <c r="BD62" s="4">
        <v>0.64771786401886189</v>
      </c>
      <c r="BE62" s="4">
        <v>0</v>
      </c>
      <c r="BF62" s="4">
        <v>0</v>
      </c>
      <c r="BG62" s="4">
        <v>0</v>
      </c>
      <c r="BH62" s="4">
        <v>0</v>
      </c>
      <c r="BI62" s="4">
        <v>0</v>
      </c>
      <c r="BJ62" s="4">
        <v>0</v>
      </c>
      <c r="BK62" s="4">
        <v>4.9311280332440761</v>
      </c>
      <c r="BL62" s="4">
        <v>0</v>
      </c>
      <c r="BM62" s="4">
        <v>0</v>
      </c>
      <c r="BN62" s="4">
        <v>1.47</v>
      </c>
      <c r="BO62" s="4">
        <v>0</v>
      </c>
      <c r="BP62" s="4">
        <v>0</v>
      </c>
      <c r="BQ62" s="4">
        <v>0</v>
      </c>
      <c r="BR62" s="4">
        <v>4.8565972973575358</v>
      </c>
      <c r="BS62" s="4">
        <v>0</v>
      </c>
      <c r="BT62" s="4">
        <v>0</v>
      </c>
      <c r="BU62" s="4">
        <v>1.47</v>
      </c>
      <c r="BV62" s="4">
        <v>0</v>
      </c>
      <c r="BW62" s="4">
        <v>0</v>
      </c>
      <c r="BX62" s="4">
        <v>0</v>
      </c>
      <c r="BY62" s="4">
        <v>0</v>
      </c>
      <c r="BZ62" s="4">
        <v>0</v>
      </c>
      <c r="CA62" s="4">
        <v>0</v>
      </c>
      <c r="CB62" s="4">
        <v>0</v>
      </c>
      <c r="CC62" s="4">
        <v>0</v>
      </c>
      <c r="CD62" s="4">
        <v>0</v>
      </c>
      <c r="CE62" s="4">
        <v>0</v>
      </c>
      <c r="CF62" s="4">
        <v>0</v>
      </c>
      <c r="CG62" s="4">
        <v>0</v>
      </c>
      <c r="CH62" s="4">
        <v>0</v>
      </c>
      <c r="CI62" s="4">
        <v>0</v>
      </c>
      <c r="CJ62" s="4">
        <v>0</v>
      </c>
      <c r="CK62" s="4">
        <v>0</v>
      </c>
      <c r="CL62" s="5">
        <f t="shared" si="470"/>
        <v>0</v>
      </c>
      <c r="CM62" s="5">
        <f t="shared" si="471"/>
        <v>5.5565501140174032</v>
      </c>
      <c r="CN62" s="5">
        <f t="shared" si="472"/>
        <v>0</v>
      </c>
      <c r="CO62" s="5">
        <f t="shared" si="473"/>
        <v>0</v>
      </c>
      <c r="CP62" s="5">
        <f t="shared" si="474"/>
        <v>1.47</v>
      </c>
      <c r="CQ62" s="5">
        <f t="shared" si="475"/>
        <v>0</v>
      </c>
      <c r="CR62" s="5">
        <f t="shared" si="476"/>
        <v>0</v>
      </c>
      <c r="CS62" s="4">
        <f t="shared" si="477"/>
        <v>0</v>
      </c>
      <c r="CT62" s="4">
        <f t="shared" si="478"/>
        <v>5.5043151613763976</v>
      </c>
      <c r="CU62" s="4">
        <f t="shared" si="479"/>
        <v>0</v>
      </c>
      <c r="CV62" s="4">
        <f t="shared" si="480"/>
        <v>0</v>
      </c>
      <c r="CW62" s="4">
        <f t="shared" si="481"/>
        <v>1.47</v>
      </c>
      <c r="CX62" s="4">
        <f t="shared" si="482"/>
        <v>0</v>
      </c>
      <c r="CY62" s="4">
        <f t="shared" si="483"/>
        <v>0</v>
      </c>
      <c r="CZ62" s="6" t="s">
        <v>275</v>
      </c>
    </row>
    <row r="63" spans="1:108" ht="54.95" customHeight="1">
      <c r="A63" s="1" t="s">
        <v>93</v>
      </c>
      <c r="B63" s="2" t="s">
        <v>260</v>
      </c>
      <c r="C63" s="3" t="s">
        <v>242</v>
      </c>
      <c r="D63" s="4">
        <v>7.1573798117422465</v>
      </c>
      <c r="E63" s="4">
        <v>7.0308299118114732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0</v>
      </c>
      <c r="AW63" s="4">
        <v>0</v>
      </c>
      <c r="AX63" s="4">
        <v>0</v>
      </c>
      <c r="AY63" s="4">
        <v>0</v>
      </c>
      <c r="AZ63" s="4">
        <v>0</v>
      </c>
      <c r="BA63" s="4">
        <v>0</v>
      </c>
      <c r="BB63" s="4">
        <v>0</v>
      </c>
      <c r="BC63" s="4">
        <v>0</v>
      </c>
      <c r="BD63" s="4">
        <v>0</v>
      </c>
      <c r="BE63" s="4">
        <v>0</v>
      </c>
      <c r="BF63" s="4">
        <v>0</v>
      </c>
      <c r="BG63" s="4">
        <v>0</v>
      </c>
      <c r="BH63" s="4">
        <v>0</v>
      </c>
      <c r="BI63" s="4">
        <v>0</v>
      </c>
      <c r="BJ63" s="4">
        <v>0</v>
      </c>
      <c r="BK63" s="4">
        <v>1.0877293946287523</v>
      </c>
      <c r="BL63" s="4">
        <v>0</v>
      </c>
      <c r="BM63" s="4">
        <v>0</v>
      </c>
      <c r="BN63" s="4">
        <v>0</v>
      </c>
      <c r="BO63" s="4">
        <v>0</v>
      </c>
      <c r="BP63" s="4">
        <v>0</v>
      </c>
      <c r="BQ63" s="4">
        <v>0</v>
      </c>
      <c r="BR63" s="4">
        <v>1.0712890848901773</v>
      </c>
      <c r="BS63" s="4">
        <v>0</v>
      </c>
      <c r="BT63" s="4">
        <v>0</v>
      </c>
      <c r="BU63" s="4">
        <v>0</v>
      </c>
      <c r="BV63" s="4">
        <v>0</v>
      </c>
      <c r="BW63" s="4">
        <v>0</v>
      </c>
      <c r="BX63" s="4">
        <v>0</v>
      </c>
      <c r="BY63" s="4">
        <v>6.0696504171134942</v>
      </c>
      <c r="BZ63" s="4">
        <v>0</v>
      </c>
      <c r="CA63" s="4">
        <v>0</v>
      </c>
      <c r="CB63" s="4">
        <v>1.23</v>
      </c>
      <c r="CC63" s="4">
        <v>0</v>
      </c>
      <c r="CD63" s="4">
        <v>0</v>
      </c>
      <c r="CE63" s="4">
        <v>0</v>
      </c>
      <c r="CF63" s="4">
        <v>5.9595408269212964</v>
      </c>
      <c r="CG63" s="4">
        <v>0</v>
      </c>
      <c r="CH63" s="4">
        <v>0</v>
      </c>
      <c r="CI63" s="4">
        <v>1.23</v>
      </c>
      <c r="CJ63" s="4">
        <v>0</v>
      </c>
      <c r="CK63" s="4">
        <v>0</v>
      </c>
      <c r="CL63" s="5">
        <f t="shared" si="470"/>
        <v>0</v>
      </c>
      <c r="CM63" s="5">
        <f t="shared" si="471"/>
        <v>7.1573798117422465</v>
      </c>
      <c r="CN63" s="5">
        <f t="shared" si="472"/>
        <v>0</v>
      </c>
      <c r="CO63" s="5">
        <f t="shared" si="473"/>
        <v>0</v>
      </c>
      <c r="CP63" s="5">
        <f t="shared" si="474"/>
        <v>1.23</v>
      </c>
      <c r="CQ63" s="5">
        <f t="shared" si="475"/>
        <v>0</v>
      </c>
      <c r="CR63" s="5">
        <f t="shared" si="476"/>
        <v>0</v>
      </c>
      <c r="CS63" s="4">
        <f t="shared" si="477"/>
        <v>0</v>
      </c>
      <c r="CT63" s="4">
        <f t="shared" si="478"/>
        <v>7.0308299118114732</v>
      </c>
      <c r="CU63" s="4">
        <f t="shared" si="479"/>
        <v>0</v>
      </c>
      <c r="CV63" s="4">
        <f t="shared" si="480"/>
        <v>0</v>
      </c>
      <c r="CW63" s="4">
        <f t="shared" si="481"/>
        <v>1.23</v>
      </c>
      <c r="CX63" s="4">
        <f t="shared" si="482"/>
        <v>0</v>
      </c>
      <c r="CY63" s="4">
        <f t="shared" si="483"/>
        <v>0</v>
      </c>
      <c r="CZ63" s="6" t="s">
        <v>256</v>
      </c>
    </row>
    <row r="64" spans="1:108" ht="54.95" customHeight="1">
      <c r="A64" s="1" t="s">
        <v>93</v>
      </c>
      <c r="B64" s="2" t="s">
        <v>243</v>
      </c>
      <c r="C64" s="3" t="s">
        <v>170</v>
      </c>
      <c r="D64" s="4">
        <v>11.737188103904231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2.4570153173237839</v>
      </c>
      <c r="AJ64" s="4">
        <v>0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0</v>
      </c>
      <c r="AV64" s="4">
        <v>0</v>
      </c>
      <c r="AW64" s="4">
        <v>9.2801727865804473</v>
      </c>
      <c r="AX64" s="4">
        <v>0</v>
      </c>
      <c r="AY64" s="4">
        <v>0</v>
      </c>
      <c r="AZ64" s="4">
        <v>2.98</v>
      </c>
      <c r="BA64" s="4">
        <v>0</v>
      </c>
      <c r="BB64" s="4">
        <v>0</v>
      </c>
      <c r="BC64" s="4">
        <v>0</v>
      </c>
      <c r="BD64" s="4">
        <v>0</v>
      </c>
      <c r="BE64" s="4">
        <v>0</v>
      </c>
      <c r="BF64" s="4">
        <v>0</v>
      </c>
      <c r="BG64" s="4">
        <v>0</v>
      </c>
      <c r="BH64" s="4">
        <v>0</v>
      </c>
      <c r="BI64" s="4">
        <v>0</v>
      </c>
      <c r="BJ64" s="4">
        <v>0</v>
      </c>
      <c r="BK64" s="4">
        <v>0</v>
      </c>
      <c r="BL64" s="4">
        <v>0</v>
      </c>
      <c r="BM64" s="4">
        <v>0</v>
      </c>
      <c r="BN64" s="4">
        <v>0</v>
      </c>
      <c r="BO64" s="4">
        <v>0</v>
      </c>
      <c r="BP64" s="4">
        <v>0</v>
      </c>
      <c r="BQ64" s="4">
        <v>0</v>
      </c>
      <c r="BR64" s="4">
        <v>0</v>
      </c>
      <c r="BS64" s="4">
        <v>0</v>
      </c>
      <c r="BT64" s="4">
        <v>0</v>
      </c>
      <c r="BU64" s="4">
        <v>0</v>
      </c>
      <c r="BV64" s="4">
        <v>0</v>
      </c>
      <c r="BW64" s="4">
        <v>0</v>
      </c>
      <c r="BX64" s="4">
        <v>0</v>
      </c>
      <c r="BY64" s="4">
        <v>0</v>
      </c>
      <c r="BZ64" s="4">
        <v>0</v>
      </c>
      <c r="CA64" s="4">
        <v>0</v>
      </c>
      <c r="CB64" s="4">
        <v>0</v>
      </c>
      <c r="CC64" s="4">
        <v>0</v>
      </c>
      <c r="CD64" s="4">
        <v>0</v>
      </c>
      <c r="CE64" s="4">
        <v>0</v>
      </c>
      <c r="CF64" s="4">
        <v>0</v>
      </c>
      <c r="CG64" s="4">
        <v>0</v>
      </c>
      <c r="CH64" s="4">
        <v>0</v>
      </c>
      <c r="CI64" s="4">
        <v>0</v>
      </c>
      <c r="CJ64" s="4">
        <v>0</v>
      </c>
      <c r="CK64" s="4">
        <v>0</v>
      </c>
      <c r="CL64" s="5">
        <f t="shared" si="470"/>
        <v>0</v>
      </c>
      <c r="CM64" s="5">
        <f t="shared" si="471"/>
        <v>11.737188103904231</v>
      </c>
      <c r="CN64" s="5">
        <f t="shared" si="472"/>
        <v>0</v>
      </c>
      <c r="CO64" s="5">
        <f t="shared" si="473"/>
        <v>0</v>
      </c>
      <c r="CP64" s="5">
        <f t="shared" si="474"/>
        <v>2.98</v>
      </c>
      <c r="CQ64" s="5">
        <f t="shared" si="475"/>
        <v>0</v>
      </c>
      <c r="CR64" s="5">
        <f t="shared" si="476"/>
        <v>0</v>
      </c>
      <c r="CS64" s="4">
        <f t="shared" si="477"/>
        <v>0</v>
      </c>
      <c r="CT64" s="4">
        <f t="shared" si="478"/>
        <v>0</v>
      </c>
      <c r="CU64" s="4">
        <f t="shared" si="479"/>
        <v>0</v>
      </c>
      <c r="CV64" s="4">
        <f t="shared" si="480"/>
        <v>0</v>
      </c>
      <c r="CW64" s="4">
        <f t="shared" si="481"/>
        <v>0</v>
      </c>
      <c r="CX64" s="4">
        <f t="shared" si="482"/>
        <v>0</v>
      </c>
      <c r="CY64" s="4">
        <f t="shared" si="483"/>
        <v>0</v>
      </c>
      <c r="CZ64" s="6" t="s">
        <v>276</v>
      </c>
      <c r="DD64" s="8"/>
    </row>
    <row r="65" spans="1:108" ht="54.95" customHeight="1">
      <c r="A65" s="1" t="s">
        <v>93</v>
      </c>
      <c r="B65" s="2" t="s">
        <v>244</v>
      </c>
      <c r="C65" s="3" t="s">
        <v>178</v>
      </c>
      <c r="D65" s="4">
        <v>5.8470063158409928</v>
      </c>
      <c r="E65" s="4">
        <v>5.7443679233980873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4">
        <v>0</v>
      </c>
      <c r="AW65" s="4">
        <v>0</v>
      </c>
      <c r="AX65" s="4">
        <v>0</v>
      </c>
      <c r="AY65" s="4">
        <v>0</v>
      </c>
      <c r="AZ65" s="4">
        <v>0</v>
      </c>
      <c r="BA65" s="4">
        <v>0</v>
      </c>
      <c r="BB65" s="4">
        <v>0</v>
      </c>
      <c r="BC65" s="4">
        <v>0</v>
      </c>
      <c r="BD65" s="4">
        <v>0</v>
      </c>
      <c r="BE65" s="4">
        <v>0</v>
      </c>
      <c r="BF65" s="4">
        <v>0</v>
      </c>
      <c r="BG65" s="4">
        <v>0</v>
      </c>
      <c r="BH65" s="4">
        <v>0</v>
      </c>
      <c r="BI65" s="4">
        <v>0</v>
      </c>
      <c r="BJ65" s="4">
        <v>0</v>
      </c>
      <c r="BK65" s="4">
        <v>1.1339876313383588</v>
      </c>
      <c r="BL65" s="4">
        <v>0</v>
      </c>
      <c r="BM65" s="4">
        <v>0</v>
      </c>
      <c r="BN65" s="4">
        <v>0</v>
      </c>
      <c r="BO65" s="4">
        <v>0</v>
      </c>
      <c r="BP65" s="4">
        <v>0</v>
      </c>
      <c r="BQ65" s="4">
        <v>0</v>
      </c>
      <c r="BR65" s="4">
        <v>1.1168481589742068</v>
      </c>
      <c r="BS65" s="4">
        <v>0</v>
      </c>
      <c r="BT65" s="4">
        <v>0</v>
      </c>
      <c r="BU65" s="4">
        <v>0</v>
      </c>
      <c r="BV65" s="4">
        <v>0</v>
      </c>
      <c r="BW65" s="4">
        <v>0</v>
      </c>
      <c r="BX65" s="4">
        <v>0</v>
      </c>
      <c r="BY65" s="4">
        <v>4.7130186845026341</v>
      </c>
      <c r="BZ65" s="4">
        <v>0</v>
      </c>
      <c r="CA65" s="4">
        <v>0</v>
      </c>
      <c r="CB65" s="4">
        <v>0.8</v>
      </c>
      <c r="CC65" s="4">
        <v>0</v>
      </c>
      <c r="CD65" s="4">
        <v>0</v>
      </c>
      <c r="CE65" s="4">
        <v>0</v>
      </c>
      <c r="CF65" s="4">
        <v>4.627519764423881</v>
      </c>
      <c r="CG65" s="4">
        <v>0</v>
      </c>
      <c r="CH65" s="4">
        <v>0</v>
      </c>
      <c r="CI65" s="4">
        <v>0.8</v>
      </c>
      <c r="CJ65" s="4">
        <v>0</v>
      </c>
      <c r="CK65" s="4">
        <v>0</v>
      </c>
      <c r="CL65" s="5">
        <f t="shared" si="470"/>
        <v>0</v>
      </c>
      <c r="CM65" s="5">
        <f t="shared" si="471"/>
        <v>5.8470063158409928</v>
      </c>
      <c r="CN65" s="5">
        <f t="shared" si="472"/>
        <v>0</v>
      </c>
      <c r="CO65" s="5">
        <f t="shared" si="473"/>
        <v>0</v>
      </c>
      <c r="CP65" s="5">
        <f t="shared" si="474"/>
        <v>0.8</v>
      </c>
      <c r="CQ65" s="5">
        <f t="shared" si="475"/>
        <v>0</v>
      </c>
      <c r="CR65" s="5">
        <f t="shared" si="476"/>
        <v>0</v>
      </c>
      <c r="CS65" s="4">
        <f t="shared" si="477"/>
        <v>0</v>
      </c>
      <c r="CT65" s="4">
        <f t="shared" si="478"/>
        <v>5.7443679233980873</v>
      </c>
      <c r="CU65" s="4">
        <f t="shared" si="479"/>
        <v>0</v>
      </c>
      <c r="CV65" s="4">
        <f t="shared" si="480"/>
        <v>0</v>
      </c>
      <c r="CW65" s="4">
        <f t="shared" si="481"/>
        <v>0.8</v>
      </c>
      <c r="CX65" s="4">
        <f t="shared" si="482"/>
        <v>0</v>
      </c>
      <c r="CY65" s="4">
        <f t="shared" si="483"/>
        <v>0</v>
      </c>
      <c r="CZ65" s="6" t="s">
        <v>256</v>
      </c>
      <c r="DD65" s="8"/>
    </row>
    <row r="66" spans="1:108" ht="54.95" customHeight="1">
      <c r="A66" s="1" t="s">
        <v>93</v>
      </c>
      <c r="B66" s="2" t="s">
        <v>245</v>
      </c>
      <c r="C66" s="3" t="s">
        <v>246</v>
      </c>
      <c r="D66" s="4">
        <v>9.4983276154572422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4">
        <v>0</v>
      </c>
      <c r="BC66" s="4">
        <v>0</v>
      </c>
      <c r="BD66" s="4">
        <v>0</v>
      </c>
      <c r="BE66" s="4">
        <v>0</v>
      </c>
      <c r="BF66" s="4">
        <v>0</v>
      </c>
      <c r="BG66" s="4">
        <v>0</v>
      </c>
      <c r="BH66" s="4">
        <v>0</v>
      </c>
      <c r="BI66" s="4">
        <v>0</v>
      </c>
      <c r="BJ66" s="4">
        <v>0</v>
      </c>
      <c r="BK66" s="4">
        <v>1.5489900978188305</v>
      </c>
      <c r="BL66" s="4">
        <v>0</v>
      </c>
      <c r="BM66" s="4">
        <v>0</v>
      </c>
      <c r="BN66" s="4">
        <v>0</v>
      </c>
      <c r="BO66" s="4">
        <v>0</v>
      </c>
      <c r="BP66" s="4">
        <v>0</v>
      </c>
      <c r="BQ66" s="4">
        <v>0</v>
      </c>
      <c r="BR66" s="4">
        <v>0</v>
      </c>
      <c r="BS66" s="4">
        <v>0</v>
      </c>
      <c r="BT66" s="4">
        <v>0</v>
      </c>
      <c r="BU66" s="4">
        <v>0</v>
      </c>
      <c r="BV66" s="4">
        <v>0</v>
      </c>
      <c r="BW66" s="4">
        <v>0</v>
      </c>
      <c r="BX66" s="4">
        <v>0</v>
      </c>
      <c r="BY66" s="4">
        <v>7.9493375176384111</v>
      </c>
      <c r="BZ66" s="5">
        <v>0</v>
      </c>
      <c r="CA66" s="5">
        <v>0</v>
      </c>
      <c r="CB66" s="5">
        <v>2.2999999999999998</v>
      </c>
      <c r="CC66" s="5">
        <v>0</v>
      </c>
      <c r="CD66" s="5">
        <v>0</v>
      </c>
      <c r="CE66" s="4">
        <v>0</v>
      </c>
      <c r="CF66" s="4">
        <v>0</v>
      </c>
      <c r="CG66" s="4">
        <v>0</v>
      </c>
      <c r="CH66" s="4">
        <v>0</v>
      </c>
      <c r="CI66" s="4">
        <v>0</v>
      </c>
      <c r="CJ66" s="4">
        <v>0</v>
      </c>
      <c r="CK66" s="4">
        <v>0</v>
      </c>
      <c r="CL66" s="5">
        <f t="shared" si="470"/>
        <v>0</v>
      </c>
      <c r="CM66" s="5">
        <f t="shared" si="471"/>
        <v>9.4983276154572422</v>
      </c>
      <c r="CN66" s="5">
        <f t="shared" si="472"/>
        <v>0</v>
      </c>
      <c r="CO66" s="5">
        <f t="shared" si="473"/>
        <v>0</v>
      </c>
      <c r="CP66" s="5">
        <f t="shared" si="474"/>
        <v>2.2999999999999998</v>
      </c>
      <c r="CQ66" s="5">
        <f t="shared" si="475"/>
        <v>0</v>
      </c>
      <c r="CR66" s="5">
        <f t="shared" si="476"/>
        <v>0</v>
      </c>
      <c r="CS66" s="4">
        <f t="shared" si="477"/>
        <v>0</v>
      </c>
      <c r="CT66" s="4">
        <f t="shared" si="478"/>
        <v>0</v>
      </c>
      <c r="CU66" s="4">
        <f t="shared" si="479"/>
        <v>0</v>
      </c>
      <c r="CV66" s="4">
        <f t="shared" si="480"/>
        <v>0</v>
      </c>
      <c r="CW66" s="4">
        <f t="shared" si="481"/>
        <v>0</v>
      </c>
      <c r="CX66" s="4">
        <f t="shared" si="482"/>
        <v>0</v>
      </c>
      <c r="CY66" s="4">
        <f t="shared" si="483"/>
        <v>0</v>
      </c>
      <c r="CZ66" s="6" t="s">
        <v>276</v>
      </c>
    </row>
    <row r="67" spans="1:108" ht="54.95" customHeight="1">
      <c r="A67" s="1" t="s">
        <v>93</v>
      </c>
      <c r="B67" s="2" t="s">
        <v>247</v>
      </c>
      <c r="C67" s="3" t="s">
        <v>171</v>
      </c>
      <c r="D67" s="4">
        <v>36.030675236152049</v>
      </c>
      <c r="E67" s="4">
        <v>35.46065812516099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4">
        <v>2.7465868721876117</v>
      </c>
      <c r="AX67" s="4">
        <v>0</v>
      </c>
      <c r="AY67" s="4">
        <v>0</v>
      </c>
      <c r="AZ67" s="4">
        <v>0</v>
      </c>
      <c r="BA67" s="4">
        <v>0</v>
      </c>
      <c r="BB67" s="4">
        <v>0</v>
      </c>
      <c r="BC67" s="4">
        <v>0</v>
      </c>
      <c r="BD67" s="4">
        <v>2.7134126735925297</v>
      </c>
      <c r="BE67" s="4">
        <v>0</v>
      </c>
      <c r="BF67" s="4">
        <v>0</v>
      </c>
      <c r="BG67" s="4">
        <v>0</v>
      </c>
      <c r="BH67" s="4">
        <v>0</v>
      </c>
      <c r="BI67" s="4">
        <v>0</v>
      </c>
      <c r="BJ67" s="4">
        <v>0</v>
      </c>
      <c r="BK67" s="4">
        <v>22.124653786251901</v>
      </c>
      <c r="BL67" s="4">
        <v>0</v>
      </c>
      <c r="BM67" s="4">
        <v>0</v>
      </c>
      <c r="BN67" s="4">
        <v>0</v>
      </c>
      <c r="BO67" s="4">
        <v>0</v>
      </c>
      <c r="BP67" s="4">
        <v>0</v>
      </c>
      <c r="BQ67" s="4">
        <v>0</v>
      </c>
      <c r="BR67" s="4">
        <v>21.790254290475783</v>
      </c>
      <c r="BS67" s="4">
        <v>0</v>
      </c>
      <c r="BT67" s="4">
        <v>0</v>
      </c>
      <c r="BU67" s="4">
        <v>0</v>
      </c>
      <c r="BV67" s="4">
        <v>0</v>
      </c>
      <c r="BW67" s="4">
        <v>0</v>
      </c>
      <c r="BX67" s="4">
        <v>0</v>
      </c>
      <c r="BY67" s="4">
        <v>11.159434577712535</v>
      </c>
      <c r="BZ67" s="5">
        <v>0</v>
      </c>
      <c r="CA67" s="5">
        <v>0</v>
      </c>
      <c r="CB67" s="5">
        <v>4.59</v>
      </c>
      <c r="CC67" s="5">
        <v>0</v>
      </c>
      <c r="CD67" s="5">
        <v>0</v>
      </c>
      <c r="CE67" s="4">
        <v>0</v>
      </c>
      <c r="CF67" s="4">
        <v>10.956991161092681</v>
      </c>
      <c r="CG67" s="4">
        <v>0</v>
      </c>
      <c r="CH67" s="4">
        <v>0</v>
      </c>
      <c r="CI67" s="5">
        <v>4.59</v>
      </c>
      <c r="CJ67" s="4">
        <v>0</v>
      </c>
      <c r="CK67" s="4">
        <v>0</v>
      </c>
      <c r="CL67" s="5">
        <f t="shared" si="470"/>
        <v>0</v>
      </c>
      <c r="CM67" s="5">
        <f t="shared" si="471"/>
        <v>36.030675236152049</v>
      </c>
      <c r="CN67" s="5">
        <f t="shared" si="472"/>
        <v>0</v>
      </c>
      <c r="CO67" s="5">
        <f t="shared" si="473"/>
        <v>0</v>
      </c>
      <c r="CP67" s="5">
        <f t="shared" si="474"/>
        <v>4.59</v>
      </c>
      <c r="CQ67" s="5">
        <f t="shared" si="475"/>
        <v>0</v>
      </c>
      <c r="CR67" s="5">
        <f t="shared" si="476"/>
        <v>0</v>
      </c>
      <c r="CS67" s="4">
        <f t="shared" si="477"/>
        <v>0</v>
      </c>
      <c r="CT67" s="4">
        <f t="shared" si="478"/>
        <v>35.46065812516099</v>
      </c>
      <c r="CU67" s="4">
        <f t="shared" si="479"/>
        <v>0</v>
      </c>
      <c r="CV67" s="4">
        <f t="shared" si="480"/>
        <v>0</v>
      </c>
      <c r="CW67" s="4">
        <f t="shared" si="481"/>
        <v>4.59</v>
      </c>
      <c r="CX67" s="4">
        <f t="shared" si="482"/>
        <v>0</v>
      </c>
      <c r="CY67" s="4">
        <f t="shared" si="483"/>
        <v>0</v>
      </c>
      <c r="CZ67" s="6" t="s">
        <v>256</v>
      </c>
    </row>
    <row r="68" spans="1:108" ht="54.95" customHeight="1">
      <c r="A68" s="1" t="s">
        <v>93</v>
      </c>
      <c r="B68" s="2" t="s">
        <v>266</v>
      </c>
      <c r="C68" s="3" t="s">
        <v>267</v>
      </c>
      <c r="D68" s="4">
        <v>0</v>
      </c>
      <c r="E68" s="4">
        <v>19.950594570812626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3.5800882470000004</v>
      </c>
      <c r="AQ68" s="4">
        <v>0</v>
      </c>
      <c r="AR68" s="4">
        <v>0</v>
      </c>
      <c r="AS68" s="4">
        <v>0</v>
      </c>
      <c r="AT68" s="4">
        <v>0</v>
      </c>
      <c r="AU68" s="4">
        <v>0</v>
      </c>
      <c r="AV68" s="4">
        <v>0</v>
      </c>
      <c r="AW68" s="4">
        <v>0</v>
      </c>
      <c r="AX68" s="4">
        <v>0</v>
      </c>
      <c r="AY68" s="4">
        <v>0</v>
      </c>
      <c r="AZ68" s="4">
        <v>0</v>
      </c>
      <c r="BA68" s="4">
        <v>0</v>
      </c>
      <c r="BB68" s="4">
        <v>0</v>
      </c>
      <c r="BC68" s="4">
        <v>0</v>
      </c>
      <c r="BD68" s="5">
        <v>16.370506323812627</v>
      </c>
      <c r="BE68" s="4">
        <v>0</v>
      </c>
      <c r="BF68" s="4">
        <v>0</v>
      </c>
      <c r="BG68" s="4">
        <v>5.28</v>
      </c>
      <c r="BH68" s="4">
        <v>0</v>
      </c>
      <c r="BI68" s="4">
        <v>0</v>
      </c>
      <c r="BJ68" s="4">
        <v>0</v>
      </c>
      <c r="BK68" s="4">
        <v>0</v>
      </c>
      <c r="BL68" s="4">
        <v>0</v>
      </c>
      <c r="BM68" s="4">
        <v>0</v>
      </c>
      <c r="BN68" s="4">
        <v>0</v>
      </c>
      <c r="BO68" s="4">
        <v>0</v>
      </c>
      <c r="BP68" s="4">
        <v>0</v>
      </c>
      <c r="BQ68" s="4">
        <v>0</v>
      </c>
      <c r="BR68" s="4">
        <v>0</v>
      </c>
      <c r="BS68" s="4">
        <v>0</v>
      </c>
      <c r="BT68" s="4">
        <v>0</v>
      </c>
      <c r="BU68" s="4">
        <v>0</v>
      </c>
      <c r="BV68" s="4">
        <v>0</v>
      </c>
      <c r="BW68" s="4">
        <v>0</v>
      </c>
      <c r="BX68" s="4">
        <v>0</v>
      </c>
      <c r="BY68" s="4">
        <v>0</v>
      </c>
      <c r="BZ68" s="4">
        <v>0</v>
      </c>
      <c r="CA68" s="4">
        <v>0</v>
      </c>
      <c r="CB68" s="4">
        <v>0</v>
      </c>
      <c r="CC68" s="4">
        <v>0</v>
      </c>
      <c r="CD68" s="4">
        <v>0</v>
      </c>
      <c r="CE68" s="4">
        <v>0</v>
      </c>
      <c r="CF68" s="4">
        <v>0</v>
      </c>
      <c r="CG68" s="4">
        <v>0</v>
      </c>
      <c r="CH68" s="4">
        <v>0</v>
      </c>
      <c r="CI68" s="4">
        <v>0</v>
      </c>
      <c r="CJ68" s="4">
        <v>0</v>
      </c>
      <c r="CK68" s="4">
        <v>0</v>
      </c>
      <c r="CL68" s="5">
        <f t="shared" ref="CL68" si="484">SUM(BJ68,T68,AH68,AV68,BX68)</f>
        <v>0</v>
      </c>
      <c r="CM68" s="5">
        <f t="shared" ref="CM68" si="485">U68+AI68+AW68+BK68+BY68</f>
        <v>0</v>
      </c>
      <c r="CN68" s="5">
        <f t="shared" ref="CN68" si="486">V68+AJ68+AX68+BL68+BZ68</f>
        <v>0</v>
      </c>
      <c r="CO68" s="5">
        <f t="shared" ref="CO68" si="487">W68+AK68+AY68+BM68+CA68</f>
        <v>0</v>
      </c>
      <c r="CP68" s="5">
        <f t="shared" ref="CP68" si="488">X68+AL68+AZ68+BN68+CB68</f>
        <v>0</v>
      </c>
      <c r="CQ68" s="5">
        <f t="shared" ref="CQ68" si="489">Y68+AM68+BA68+BO68+CC68</f>
        <v>0</v>
      </c>
      <c r="CR68" s="5">
        <f t="shared" ref="CR68" si="490">Z68+AN68+BB68+BP68+CD68</f>
        <v>0</v>
      </c>
      <c r="CS68" s="4">
        <f t="shared" ref="CS68" si="491">SUM(BQ68,AA68,AO68,BC68,CE68)</f>
        <v>0</v>
      </c>
      <c r="CT68" s="4">
        <f t="shared" ref="CT68" si="492">AB68+AP68+BD68+BR68+CF68</f>
        <v>19.950594570812626</v>
      </c>
      <c r="CU68" s="4">
        <f t="shared" ref="CU68" si="493">AC68+AQ68+BE68+BS68+CG68</f>
        <v>0</v>
      </c>
      <c r="CV68" s="4">
        <f t="shared" ref="CV68" si="494">AD68+AR68+BF68+BT68+CH68</f>
        <v>0</v>
      </c>
      <c r="CW68" s="4">
        <f t="shared" ref="CW68" si="495">AE68+AS68+BG68+BU68+CI68</f>
        <v>5.28</v>
      </c>
      <c r="CX68" s="4">
        <f t="shared" ref="CX68" si="496">AF68+AT68+BH68+BV68+CJ68</f>
        <v>0</v>
      </c>
      <c r="CY68" s="4">
        <f t="shared" ref="CY68" si="497">AG68+AU68+BI68+BW68+CK68</f>
        <v>0</v>
      </c>
      <c r="CZ68" s="6" t="s">
        <v>277</v>
      </c>
    </row>
    <row r="69" spans="1:108" ht="54.95" customHeight="1">
      <c r="A69" s="1" t="s">
        <v>79</v>
      </c>
      <c r="B69" s="2" t="s">
        <v>139</v>
      </c>
      <c r="C69" s="28" t="s">
        <v>167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f t="shared" ref="T69:Z69" si="498">SUM(T70:T77)</f>
        <v>0</v>
      </c>
      <c r="U69" s="4">
        <v>0</v>
      </c>
      <c r="V69" s="4">
        <f t="shared" ref="V69:Z69" si="499">SUM(V70:V77)</f>
        <v>0</v>
      </c>
      <c r="W69" s="4">
        <f t="shared" si="499"/>
        <v>0</v>
      </c>
      <c r="X69" s="4">
        <f t="shared" si="499"/>
        <v>0</v>
      </c>
      <c r="Y69" s="4">
        <f t="shared" si="499"/>
        <v>0</v>
      </c>
      <c r="Z69" s="4">
        <f t="shared" si="499"/>
        <v>0</v>
      </c>
      <c r="AA69" s="4">
        <f t="shared" ref="AA69:AH69" si="500">SUM(AA70:AA77)</f>
        <v>0</v>
      </c>
      <c r="AB69" s="4">
        <f t="shared" si="500"/>
        <v>0</v>
      </c>
      <c r="AC69" s="4">
        <f t="shared" si="500"/>
        <v>0</v>
      </c>
      <c r="AD69" s="4">
        <f t="shared" si="500"/>
        <v>0</v>
      </c>
      <c r="AE69" s="4">
        <f t="shared" si="500"/>
        <v>0</v>
      </c>
      <c r="AF69" s="4">
        <f t="shared" si="500"/>
        <v>0</v>
      </c>
      <c r="AG69" s="4">
        <f t="shared" si="500"/>
        <v>0</v>
      </c>
      <c r="AH69" s="4">
        <f t="shared" si="500"/>
        <v>0</v>
      </c>
      <c r="AI69" s="4">
        <v>0</v>
      </c>
      <c r="AJ69" s="4">
        <f t="shared" ref="AJ69:AP69" si="501">SUM(AJ70:AJ77)</f>
        <v>0</v>
      </c>
      <c r="AK69" s="4">
        <f t="shared" si="501"/>
        <v>0</v>
      </c>
      <c r="AL69" s="4">
        <f t="shared" si="501"/>
        <v>0</v>
      </c>
      <c r="AM69" s="4">
        <f t="shared" si="501"/>
        <v>0</v>
      </c>
      <c r="AN69" s="4">
        <f t="shared" si="501"/>
        <v>0</v>
      </c>
      <c r="AO69" s="4">
        <f t="shared" si="501"/>
        <v>0</v>
      </c>
      <c r="AP69" s="4">
        <f t="shared" si="501"/>
        <v>0</v>
      </c>
      <c r="AQ69" s="4">
        <f t="shared" ref="AQ69:AU69" si="502">SUM(AQ70:AQ77)</f>
        <v>0</v>
      </c>
      <c r="AR69" s="4">
        <f t="shared" si="502"/>
        <v>0</v>
      </c>
      <c r="AS69" s="4">
        <f t="shared" si="502"/>
        <v>0</v>
      </c>
      <c r="AT69" s="4">
        <f t="shared" si="502"/>
        <v>0</v>
      </c>
      <c r="AU69" s="4">
        <f t="shared" si="502"/>
        <v>0</v>
      </c>
      <c r="AV69" s="4">
        <f t="shared" ref="AO69:AV69" si="503">SUM(AV70:AV77)</f>
        <v>0</v>
      </c>
      <c r="AW69" s="4">
        <v>0</v>
      </c>
      <c r="AX69" s="4">
        <f t="shared" ref="AX69:BD69" si="504">SUM(AX70:AX77)</f>
        <v>0</v>
      </c>
      <c r="AY69" s="4">
        <f t="shared" si="504"/>
        <v>0</v>
      </c>
      <c r="AZ69" s="4">
        <f t="shared" si="504"/>
        <v>0</v>
      </c>
      <c r="BA69" s="4">
        <f t="shared" si="504"/>
        <v>0</v>
      </c>
      <c r="BB69" s="4">
        <f t="shared" si="504"/>
        <v>0</v>
      </c>
      <c r="BC69" s="4">
        <f t="shared" si="504"/>
        <v>0</v>
      </c>
      <c r="BD69" s="4">
        <f t="shared" si="504"/>
        <v>0</v>
      </c>
      <c r="BE69" s="4">
        <f t="shared" ref="BE69:BI69" si="505">SUM(BE70:BE77)</f>
        <v>0</v>
      </c>
      <c r="BF69" s="4">
        <f t="shared" si="505"/>
        <v>0</v>
      </c>
      <c r="BG69" s="4">
        <f t="shared" si="505"/>
        <v>0</v>
      </c>
      <c r="BH69" s="4">
        <f t="shared" si="505"/>
        <v>0</v>
      </c>
      <c r="BI69" s="4">
        <f t="shared" si="505"/>
        <v>0</v>
      </c>
      <c r="BJ69" s="4">
        <f t="shared" ref="BC69:BJ69" si="506">SUM(BJ70:BJ77)</f>
        <v>0</v>
      </c>
      <c r="BK69" s="4">
        <v>0</v>
      </c>
      <c r="BL69" s="4">
        <f t="shared" ref="BL69:BR69" si="507">SUM(BL70:BL77)</f>
        <v>0</v>
      </c>
      <c r="BM69" s="4">
        <f t="shared" si="507"/>
        <v>0</v>
      </c>
      <c r="BN69" s="4">
        <f t="shared" si="507"/>
        <v>0</v>
      </c>
      <c r="BO69" s="4">
        <f t="shared" si="507"/>
        <v>0</v>
      </c>
      <c r="BP69" s="4">
        <f t="shared" si="507"/>
        <v>0</v>
      </c>
      <c r="BQ69" s="4">
        <f t="shared" si="507"/>
        <v>0</v>
      </c>
      <c r="BR69" s="4">
        <f t="shared" si="507"/>
        <v>0</v>
      </c>
      <c r="BS69" s="4">
        <f t="shared" ref="BS69:BW69" si="508">SUM(BS70:BS77)</f>
        <v>0</v>
      </c>
      <c r="BT69" s="4">
        <f t="shared" si="508"/>
        <v>0</v>
      </c>
      <c r="BU69" s="4">
        <f t="shared" si="508"/>
        <v>0</v>
      </c>
      <c r="BV69" s="4">
        <f t="shared" si="508"/>
        <v>0</v>
      </c>
      <c r="BW69" s="4">
        <f t="shared" si="508"/>
        <v>0</v>
      </c>
      <c r="BX69" s="4">
        <f t="shared" ref="BS69:BX69" si="509">SUM(BX70:BX77)</f>
        <v>0</v>
      </c>
      <c r="BY69" s="4">
        <v>0</v>
      </c>
      <c r="BZ69" s="4">
        <f t="shared" ref="BZ69:CF69" si="510">SUM(BZ70:BZ77)</f>
        <v>0</v>
      </c>
      <c r="CA69" s="4">
        <f t="shared" si="510"/>
        <v>0</v>
      </c>
      <c r="CB69" s="4">
        <f t="shared" si="510"/>
        <v>0</v>
      </c>
      <c r="CC69" s="4">
        <f t="shared" si="510"/>
        <v>0</v>
      </c>
      <c r="CD69" s="4">
        <f t="shared" si="510"/>
        <v>0</v>
      </c>
      <c r="CE69" s="4">
        <f t="shared" si="510"/>
        <v>0</v>
      </c>
      <c r="CF69" s="4">
        <f t="shared" si="510"/>
        <v>0</v>
      </c>
      <c r="CG69" s="4">
        <f t="shared" ref="CG69:CK69" si="511">SUM(CG70:CG77)</f>
        <v>0</v>
      </c>
      <c r="CH69" s="4">
        <f t="shared" si="511"/>
        <v>0</v>
      </c>
      <c r="CI69" s="4">
        <f t="shared" si="511"/>
        <v>0</v>
      </c>
      <c r="CJ69" s="4">
        <f t="shared" si="511"/>
        <v>0</v>
      </c>
      <c r="CK69" s="4">
        <f t="shared" si="511"/>
        <v>0</v>
      </c>
      <c r="CL69" s="5">
        <v>0</v>
      </c>
      <c r="CM69" s="5">
        <f t="shared" si="471"/>
        <v>0</v>
      </c>
      <c r="CN69" s="5">
        <f t="shared" si="472"/>
        <v>0</v>
      </c>
      <c r="CO69" s="5">
        <f t="shared" si="473"/>
        <v>0</v>
      </c>
      <c r="CP69" s="5">
        <f t="shared" si="474"/>
        <v>0</v>
      </c>
      <c r="CQ69" s="5">
        <f t="shared" si="475"/>
        <v>0</v>
      </c>
      <c r="CR69" s="5">
        <f t="shared" si="476"/>
        <v>0</v>
      </c>
      <c r="CS69" s="4">
        <v>0</v>
      </c>
      <c r="CT69" s="4">
        <f t="shared" si="478"/>
        <v>0</v>
      </c>
      <c r="CU69" s="4">
        <f t="shared" si="479"/>
        <v>0</v>
      </c>
      <c r="CV69" s="4">
        <f t="shared" si="480"/>
        <v>0</v>
      </c>
      <c r="CW69" s="4">
        <f t="shared" si="481"/>
        <v>0</v>
      </c>
      <c r="CX69" s="4">
        <f t="shared" si="482"/>
        <v>0</v>
      </c>
      <c r="CY69" s="4">
        <f t="shared" si="483"/>
        <v>0</v>
      </c>
      <c r="CZ69" s="28" t="s">
        <v>100</v>
      </c>
    </row>
    <row r="70" spans="1:108" ht="54.95" customHeight="1">
      <c r="A70" s="1" t="s">
        <v>94</v>
      </c>
      <c r="B70" s="2" t="s">
        <v>140</v>
      </c>
      <c r="C70" s="28" t="s">
        <v>167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0</v>
      </c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4">
        <v>0</v>
      </c>
      <c r="AU70" s="4">
        <v>0</v>
      </c>
      <c r="AV70" s="4">
        <v>0</v>
      </c>
      <c r="AW70" s="4">
        <v>0</v>
      </c>
      <c r="AX70" s="4">
        <v>0</v>
      </c>
      <c r="AY70" s="4">
        <v>0</v>
      </c>
      <c r="AZ70" s="4">
        <v>0</v>
      </c>
      <c r="BA70" s="4">
        <v>0</v>
      </c>
      <c r="BB70" s="4">
        <v>0</v>
      </c>
      <c r="BC70" s="4">
        <v>0</v>
      </c>
      <c r="BD70" s="4">
        <v>0</v>
      </c>
      <c r="BE70" s="4">
        <v>0</v>
      </c>
      <c r="BF70" s="4">
        <v>0</v>
      </c>
      <c r="BG70" s="4">
        <v>0</v>
      </c>
      <c r="BH70" s="4">
        <v>0</v>
      </c>
      <c r="BI70" s="4">
        <v>0</v>
      </c>
      <c r="BJ70" s="4">
        <v>0</v>
      </c>
      <c r="BK70" s="4">
        <v>0</v>
      </c>
      <c r="BL70" s="4">
        <v>0</v>
      </c>
      <c r="BM70" s="4">
        <v>0</v>
      </c>
      <c r="BN70" s="4">
        <v>0</v>
      </c>
      <c r="BO70" s="4">
        <v>0</v>
      </c>
      <c r="BP70" s="4">
        <v>0</v>
      </c>
      <c r="BQ70" s="4">
        <v>0</v>
      </c>
      <c r="BR70" s="4">
        <v>0</v>
      </c>
      <c r="BS70" s="4">
        <v>0</v>
      </c>
      <c r="BT70" s="4">
        <v>0</v>
      </c>
      <c r="BU70" s="4">
        <v>0</v>
      </c>
      <c r="BV70" s="4">
        <v>0</v>
      </c>
      <c r="BW70" s="4">
        <v>0</v>
      </c>
      <c r="BX70" s="4">
        <v>0</v>
      </c>
      <c r="BY70" s="4">
        <v>0</v>
      </c>
      <c r="BZ70" s="4">
        <v>0</v>
      </c>
      <c r="CA70" s="4">
        <v>0</v>
      </c>
      <c r="CB70" s="4">
        <v>0</v>
      </c>
      <c r="CC70" s="4">
        <v>0</v>
      </c>
      <c r="CD70" s="4">
        <v>0</v>
      </c>
      <c r="CE70" s="4">
        <v>0</v>
      </c>
      <c r="CF70" s="4">
        <v>0</v>
      </c>
      <c r="CG70" s="4">
        <v>0</v>
      </c>
      <c r="CH70" s="4">
        <v>0</v>
      </c>
      <c r="CI70" s="4">
        <v>0</v>
      </c>
      <c r="CJ70" s="4">
        <v>0</v>
      </c>
      <c r="CK70" s="4">
        <v>0</v>
      </c>
      <c r="CL70" s="4">
        <v>0</v>
      </c>
      <c r="CM70" s="5">
        <f t="shared" si="471"/>
        <v>0</v>
      </c>
      <c r="CN70" s="5">
        <f t="shared" si="472"/>
        <v>0</v>
      </c>
      <c r="CO70" s="5">
        <f t="shared" si="473"/>
        <v>0</v>
      </c>
      <c r="CP70" s="5">
        <f t="shared" si="474"/>
        <v>0</v>
      </c>
      <c r="CQ70" s="5">
        <f t="shared" si="475"/>
        <v>0</v>
      </c>
      <c r="CR70" s="5">
        <f t="shared" si="476"/>
        <v>0</v>
      </c>
      <c r="CS70" s="4">
        <v>0</v>
      </c>
      <c r="CT70" s="4">
        <f t="shared" si="478"/>
        <v>0</v>
      </c>
      <c r="CU70" s="4">
        <f t="shared" si="479"/>
        <v>0</v>
      </c>
      <c r="CV70" s="4">
        <f t="shared" si="480"/>
        <v>0</v>
      </c>
      <c r="CW70" s="4">
        <f t="shared" si="481"/>
        <v>0</v>
      </c>
      <c r="CX70" s="4">
        <f t="shared" si="482"/>
        <v>0</v>
      </c>
      <c r="CY70" s="4">
        <f t="shared" si="483"/>
        <v>0</v>
      </c>
      <c r="CZ70" s="28" t="s">
        <v>100</v>
      </c>
    </row>
    <row r="71" spans="1:108" ht="54.95" customHeight="1">
      <c r="A71" s="1" t="s">
        <v>95</v>
      </c>
      <c r="B71" s="2" t="s">
        <v>141</v>
      </c>
      <c r="C71" s="28" t="s">
        <v>167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s="4">
        <v>0</v>
      </c>
      <c r="BA71" s="4">
        <v>0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4">
        <v>0</v>
      </c>
      <c r="BI71" s="4">
        <v>0</v>
      </c>
      <c r="BJ71" s="4">
        <v>0</v>
      </c>
      <c r="BK71" s="4">
        <v>0</v>
      </c>
      <c r="BL71" s="4">
        <v>0</v>
      </c>
      <c r="BM71" s="4">
        <v>0</v>
      </c>
      <c r="BN71" s="4">
        <v>0</v>
      </c>
      <c r="BO71" s="4">
        <v>0</v>
      </c>
      <c r="BP71" s="4">
        <v>0</v>
      </c>
      <c r="BQ71" s="4">
        <v>0</v>
      </c>
      <c r="BR71" s="4">
        <v>0</v>
      </c>
      <c r="BS71" s="4">
        <v>0</v>
      </c>
      <c r="BT71" s="4">
        <v>0</v>
      </c>
      <c r="BU71" s="4">
        <v>0</v>
      </c>
      <c r="BV71" s="4">
        <v>0</v>
      </c>
      <c r="BW71" s="4">
        <v>0</v>
      </c>
      <c r="BX71" s="4">
        <v>0</v>
      </c>
      <c r="BY71" s="4">
        <v>0</v>
      </c>
      <c r="BZ71" s="4">
        <v>0</v>
      </c>
      <c r="CA71" s="4">
        <v>0</v>
      </c>
      <c r="CB71" s="4">
        <v>0</v>
      </c>
      <c r="CC71" s="4">
        <v>0</v>
      </c>
      <c r="CD71" s="4">
        <v>0</v>
      </c>
      <c r="CE71" s="4">
        <v>0</v>
      </c>
      <c r="CF71" s="4">
        <v>0</v>
      </c>
      <c r="CG71" s="4">
        <v>0</v>
      </c>
      <c r="CH71" s="4">
        <v>0</v>
      </c>
      <c r="CI71" s="4">
        <v>0</v>
      </c>
      <c r="CJ71" s="4">
        <v>0</v>
      </c>
      <c r="CK71" s="4">
        <v>0</v>
      </c>
      <c r="CL71" s="4">
        <v>0</v>
      </c>
      <c r="CM71" s="5">
        <f t="shared" si="471"/>
        <v>0</v>
      </c>
      <c r="CN71" s="5">
        <f t="shared" si="472"/>
        <v>0</v>
      </c>
      <c r="CO71" s="5">
        <f t="shared" si="473"/>
        <v>0</v>
      </c>
      <c r="CP71" s="5">
        <f t="shared" si="474"/>
        <v>0</v>
      </c>
      <c r="CQ71" s="5">
        <f t="shared" si="475"/>
        <v>0</v>
      </c>
      <c r="CR71" s="5">
        <f t="shared" si="476"/>
        <v>0</v>
      </c>
      <c r="CS71" s="4">
        <v>0</v>
      </c>
      <c r="CT71" s="4">
        <f t="shared" si="478"/>
        <v>0</v>
      </c>
      <c r="CU71" s="4">
        <f t="shared" si="479"/>
        <v>0</v>
      </c>
      <c r="CV71" s="4">
        <f t="shared" si="480"/>
        <v>0</v>
      </c>
      <c r="CW71" s="4">
        <f t="shared" si="481"/>
        <v>0</v>
      </c>
      <c r="CX71" s="4">
        <f t="shared" si="482"/>
        <v>0</v>
      </c>
      <c r="CY71" s="4">
        <f t="shared" si="483"/>
        <v>0</v>
      </c>
      <c r="CZ71" s="28" t="s">
        <v>100</v>
      </c>
    </row>
    <row r="72" spans="1:108" ht="54.95" customHeight="1">
      <c r="A72" s="1" t="s">
        <v>96</v>
      </c>
      <c r="B72" s="2" t="s">
        <v>142</v>
      </c>
      <c r="C72" s="28" t="s">
        <v>167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4">
        <v>0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4">
        <v>0</v>
      </c>
      <c r="BI72" s="4">
        <v>0</v>
      </c>
      <c r="BJ72" s="4">
        <v>0</v>
      </c>
      <c r="BK72" s="4">
        <v>0</v>
      </c>
      <c r="BL72" s="4">
        <v>0</v>
      </c>
      <c r="BM72" s="4">
        <v>0</v>
      </c>
      <c r="BN72" s="4">
        <v>0</v>
      </c>
      <c r="BO72" s="4">
        <v>0</v>
      </c>
      <c r="BP72" s="4">
        <v>0</v>
      </c>
      <c r="BQ72" s="4">
        <v>0</v>
      </c>
      <c r="BR72" s="4">
        <v>0</v>
      </c>
      <c r="BS72" s="4">
        <v>0</v>
      </c>
      <c r="BT72" s="4">
        <v>0</v>
      </c>
      <c r="BU72" s="4">
        <v>0</v>
      </c>
      <c r="BV72" s="4">
        <v>0</v>
      </c>
      <c r="BW72" s="4">
        <v>0</v>
      </c>
      <c r="BX72" s="4">
        <v>0</v>
      </c>
      <c r="BY72" s="4">
        <v>0</v>
      </c>
      <c r="BZ72" s="4">
        <v>0</v>
      </c>
      <c r="CA72" s="4">
        <v>0</v>
      </c>
      <c r="CB72" s="4">
        <v>0</v>
      </c>
      <c r="CC72" s="4">
        <v>0</v>
      </c>
      <c r="CD72" s="4">
        <v>0</v>
      </c>
      <c r="CE72" s="4">
        <v>0</v>
      </c>
      <c r="CF72" s="4">
        <v>0</v>
      </c>
      <c r="CG72" s="4">
        <v>0</v>
      </c>
      <c r="CH72" s="4">
        <v>0</v>
      </c>
      <c r="CI72" s="4">
        <v>0</v>
      </c>
      <c r="CJ72" s="4">
        <v>0</v>
      </c>
      <c r="CK72" s="4">
        <v>0</v>
      </c>
      <c r="CL72" s="4">
        <v>0</v>
      </c>
      <c r="CM72" s="5">
        <f t="shared" si="471"/>
        <v>0</v>
      </c>
      <c r="CN72" s="5">
        <f t="shared" si="472"/>
        <v>0</v>
      </c>
      <c r="CO72" s="5">
        <f t="shared" si="473"/>
        <v>0</v>
      </c>
      <c r="CP72" s="5">
        <f t="shared" si="474"/>
        <v>0</v>
      </c>
      <c r="CQ72" s="5">
        <f t="shared" si="475"/>
        <v>0</v>
      </c>
      <c r="CR72" s="5">
        <f t="shared" si="476"/>
        <v>0</v>
      </c>
      <c r="CS72" s="4">
        <v>0</v>
      </c>
      <c r="CT72" s="4">
        <f t="shared" si="478"/>
        <v>0</v>
      </c>
      <c r="CU72" s="4">
        <f t="shared" si="479"/>
        <v>0</v>
      </c>
      <c r="CV72" s="4">
        <f t="shared" si="480"/>
        <v>0</v>
      </c>
      <c r="CW72" s="4">
        <f t="shared" si="481"/>
        <v>0</v>
      </c>
      <c r="CX72" s="4">
        <f t="shared" si="482"/>
        <v>0</v>
      </c>
      <c r="CY72" s="4">
        <f t="shared" si="483"/>
        <v>0</v>
      </c>
      <c r="CZ72" s="28" t="s">
        <v>100</v>
      </c>
    </row>
    <row r="73" spans="1:108" ht="54.95" customHeight="1">
      <c r="A73" s="26" t="s">
        <v>97</v>
      </c>
      <c r="B73" s="27" t="s">
        <v>143</v>
      </c>
      <c r="C73" s="28" t="s">
        <v>167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X73" s="4">
        <v>0</v>
      </c>
      <c r="AY73" s="4">
        <v>0</v>
      </c>
      <c r="AZ73" s="4">
        <v>0</v>
      </c>
      <c r="BA73" s="4">
        <v>0</v>
      </c>
      <c r="BB73" s="4">
        <v>0</v>
      </c>
      <c r="BC73" s="4">
        <v>0</v>
      </c>
      <c r="BD73" s="4">
        <v>0</v>
      </c>
      <c r="BE73" s="4">
        <v>0</v>
      </c>
      <c r="BF73" s="4">
        <v>0</v>
      </c>
      <c r="BG73" s="4">
        <v>0</v>
      </c>
      <c r="BH73" s="4">
        <v>0</v>
      </c>
      <c r="BI73" s="4">
        <v>0</v>
      </c>
      <c r="BJ73" s="4">
        <v>0</v>
      </c>
      <c r="BK73" s="4">
        <v>0</v>
      </c>
      <c r="BL73" s="4">
        <v>0</v>
      </c>
      <c r="BM73" s="4">
        <v>0</v>
      </c>
      <c r="BN73" s="4">
        <v>0</v>
      </c>
      <c r="BO73" s="4">
        <v>0</v>
      </c>
      <c r="BP73" s="4">
        <v>0</v>
      </c>
      <c r="BQ73" s="4">
        <v>0</v>
      </c>
      <c r="BR73" s="4">
        <v>0</v>
      </c>
      <c r="BS73" s="4">
        <v>0</v>
      </c>
      <c r="BT73" s="4">
        <v>0</v>
      </c>
      <c r="BU73" s="4">
        <v>0</v>
      </c>
      <c r="BV73" s="4">
        <v>0</v>
      </c>
      <c r="BW73" s="4">
        <v>0</v>
      </c>
      <c r="BX73" s="4">
        <v>0</v>
      </c>
      <c r="BY73" s="4">
        <v>0</v>
      </c>
      <c r="BZ73" s="4">
        <v>0</v>
      </c>
      <c r="CA73" s="4">
        <v>0</v>
      </c>
      <c r="CB73" s="4">
        <v>0</v>
      </c>
      <c r="CC73" s="4">
        <v>0</v>
      </c>
      <c r="CD73" s="4">
        <v>0</v>
      </c>
      <c r="CE73" s="4">
        <v>0</v>
      </c>
      <c r="CF73" s="4">
        <v>0</v>
      </c>
      <c r="CG73" s="4">
        <v>0</v>
      </c>
      <c r="CH73" s="4">
        <v>0</v>
      </c>
      <c r="CI73" s="4">
        <v>0</v>
      </c>
      <c r="CJ73" s="4">
        <v>0</v>
      </c>
      <c r="CK73" s="4">
        <v>0</v>
      </c>
      <c r="CL73" s="4">
        <v>0</v>
      </c>
      <c r="CM73" s="5">
        <f t="shared" si="471"/>
        <v>0</v>
      </c>
      <c r="CN73" s="5">
        <f t="shared" si="472"/>
        <v>0</v>
      </c>
      <c r="CO73" s="5">
        <f t="shared" si="473"/>
        <v>0</v>
      </c>
      <c r="CP73" s="5">
        <f t="shared" si="474"/>
        <v>0</v>
      </c>
      <c r="CQ73" s="5">
        <f t="shared" si="475"/>
        <v>0</v>
      </c>
      <c r="CR73" s="5">
        <f t="shared" si="476"/>
        <v>0</v>
      </c>
      <c r="CS73" s="4">
        <v>0</v>
      </c>
      <c r="CT73" s="4">
        <f t="shared" si="478"/>
        <v>0</v>
      </c>
      <c r="CU73" s="4">
        <f t="shared" si="479"/>
        <v>0</v>
      </c>
      <c r="CV73" s="4">
        <f t="shared" si="480"/>
        <v>0</v>
      </c>
      <c r="CW73" s="4">
        <f t="shared" si="481"/>
        <v>0</v>
      </c>
      <c r="CX73" s="4">
        <f t="shared" si="482"/>
        <v>0</v>
      </c>
      <c r="CY73" s="4">
        <f t="shared" si="483"/>
        <v>0</v>
      </c>
      <c r="CZ73" s="28" t="s">
        <v>100</v>
      </c>
    </row>
    <row r="74" spans="1:108" ht="54.95" customHeight="1">
      <c r="A74" s="26" t="s">
        <v>144</v>
      </c>
      <c r="B74" s="27" t="s">
        <v>145</v>
      </c>
      <c r="C74" s="28" t="s">
        <v>167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0</v>
      </c>
      <c r="AY74" s="4">
        <v>0</v>
      </c>
      <c r="AZ74" s="4">
        <v>0</v>
      </c>
      <c r="BA74" s="4">
        <v>0</v>
      </c>
      <c r="BB74" s="4">
        <v>0</v>
      </c>
      <c r="BC74" s="4">
        <v>0</v>
      </c>
      <c r="BD74" s="4">
        <v>0</v>
      </c>
      <c r="BE74" s="4">
        <v>0</v>
      </c>
      <c r="BF74" s="4">
        <v>0</v>
      </c>
      <c r="BG74" s="4">
        <v>0</v>
      </c>
      <c r="BH74" s="4">
        <v>0</v>
      </c>
      <c r="BI74" s="4">
        <v>0</v>
      </c>
      <c r="BJ74" s="4">
        <v>0</v>
      </c>
      <c r="BK74" s="4">
        <v>0</v>
      </c>
      <c r="BL74" s="4">
        <v>0</v>
      </c>
      <c r="BM74" s="4">
        <v>0</v>
      </c>
      <c r="BN74" s="4">
        <v>0</v>
      </c>
      <c r="BO74" s="4">
        <v>0</v>
      </c>
      <c r="BP74" s="4">
        <v>0</v>
      </c>
      <c r="BQ74" s="4">
        <v>0</v>
      </c>
      <c r="BR74" s="4">
        <v>0</v>
      </c>
      <c r="BS74" s="4">
        <v>0</v>
      </c>
      <c r="BT74" s="4">
        <v>0</v>
      </c>
      <c r="BU74" s="4">
        <v>0</v>
      </c>
      <c r="BV74" s="4">
        <v>0</v>
      </c>
      <c r="BW74" s="4">
        <v>0</v>
      </c>
      <c r="BX74" s="4">
        <v>0</v>
      </c>
      <c r="BY74" s="4">
        <v>0</v>
      </c>
      <c r="BZ74" s="4">
        <v>0</v>
      </c>
      <c r="CA74" s="4">
        <v>0</v>
      </c>
      <c r="CB74" s="4">
        <v>0</v>
      </c>
      <c r="CC74" s="4">
        <v>0</v>
      </c>
      <c r="CD74" s="4">
        <v>0</v>
      </c>
      <c r="CE74" s="4">
        <v>0</v>
      </c>
      <c r="CF74" s="4">
        <v>0</v>
      </c>
      <c r="CG74" s="4">
        <v>0</v>
      </c>
      <c r="CH74" s="4">
        <v>0</v>
      </c>
      <c r="CI74" s="4">
        <v>0</v>
      </c>
      <c r="CJ74" s="4">
        <v>0</v>
      </c>
      <c r="CK74" s="4">
        <v>0</v>
      </c>
      <c r="CL74" s="4">
        <v>0</v>
      </c>
      <c r="CM74" s="5">
        <f t="shared" si="471"/>
        <v>0</v>
      </c>
      <c r="CN74" s="5">
        <f t="shared" si="472"/>
        <v>0</v>
      </c>
      <c r="CO74" s="5">
        <f t="shared" si="473"/>
        <v>0</v>
      </c>
      <c r="CP74" s="5">
        <f t="shared" si="474"/>
        <v>0</v>
      </c>
      <c r="CQ74" s="5">
        <f t="shared" si="475"/>
        <v>0</v>
      </c>
      <c r="CR74" s="5">
        <f t="shared" si="476"/>
        <v>0</v>
      </c>
      <c r="CS74" s="4">
        <v>0</v>
      </c>
      <c r="CT74" s="4">
        <f t="shared" si="478"/>
        <v>0</v>
      </c>
      <c r="CU74" s="4">
        <f t="shared" si="479"/>
        <v>0</v>
      </c>
      <c r="CV74" s="4">
        <f t="shared" si="480"/>
        <v>0</v>
      </c>
      <c r="CW74" s="4">
        <f t="shared" si="481"/>
        <v>0</v>
      </c>
      <c r="CX74" s="4">
        <f t="shared" si="482"/>
        <v>0</v>
      </c>
      <c r="CY74" s="4">
        <f t="shared" si="483"/>
        <v>0</v>
      </c>
      <c r="CZ74" s="28" t="s">
        <v>100</v>
      </c>
    </row>
    <row r="75" spans="1:108" ht="54.95" customHeight="1">
      <c r="A75" s="26" t="s">
        <v>146</v>
      </c>
      <c r="B75" s="27" t="s">
        <v>147</v>
      </c>
      <c r="C75" s="28" t="s">
        <v>167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4">
        <v>0</v>
      </c>
      <c r="AU75" s="4">
        <v>0</v>
      </c>
      <c r="AV75" s="4">
        <v>0</v>
      </c>
      <c r="AW75" s="4">
        <v>0</v>
      </c>
      <c r="AX75" s="4">
        <v>0</v>
      </c>
      <c r="AY75" s="4">
        <v>0</v>
      </c>
      <c r="AZ75" s="4">
        <v>0</v>
      </c>
      <c r="BA75" s="4">
        <v>0</v>
      </c>
      <c r="BB75" s="4">
        <v>0</v>
      </c>
      <c r="BC75" s="4">
        <v>0</v>
      </c>
      <c r="BD75" s="4">
        <v>0</v>
      </c>
      <c r="BE75" s="4">
        <v>0</v>
      </c>
      <c r="BF75" s="4">
        <v>0</v>
      </c>
      <c r="BG75" s="4">
        <v>0</v>
      </c>
      <c r="BH75" s="4">
        <v>0</v>
      </c>
      <c r="BI75" s="4">
        <v>0</v>
      </c>
      <c r="BJ75" s="4">
        <v>0</v>
      </c>
      <c r="BK75" s="4">
        <v>0</v>
      </c>
      <c r="BL75" s="4">
        <v>0</v>
      </c>
      <c r="BM75" s="4">
        <v>0</v>
      </c>
      <c r="BN75" s="4">
        <v>0</v>
      </c>
      <c r="BO75" s="4">
        <v>0</v>
      </c>
      <c r="BP75" s="4">
        <v>0</v>
      </c>
      <c r="BQ75" s="4">
        <v>0</v>
      </c>
      <c r="BR75" s="4">
        <v>0</v>
      </c>
      <c r="BS75" s="4">
        <v>0</v>
      </c>
      <c r="BT75" s="4">
        <v>0</v>
      </c>
      <c r="BU75" s="4">
        <v>0</v>
      </c>
      <c r="BV75" s="4">
        <v>0</v>
      </c>
      <c r="BW75" s="4">
        <v>0</v>
      </c>
      <c r="BX75" s="4">
        <v>0</v>
      </c>
      <c r="BY75" s="4">
        <v>0</v>
      </c>
      <c r="BZ75" s="4">
        <v>0</v>
      </c>
      <c r="CA75" s="4">
        <v>0</v>
      </c>
      <c r="CB75" s="4">
        <v>0</v>
      </c>
      <c r="CC75" s="4">
        <v>0</v>
      </c>
      <c r="CD75" s="4">
        <v>0</v>
      </c>
      <c r="CE75" s="4">
        <v>0</v>
      </c>
      <c r="CF75" s="4">
        <v>0</v>
      </c>
      <c r="CG75" s="4">
        <v>0</v>
      </c>
      <c r="CH75" s="4">
        <v>0</v>
      </c>
      <c r="CI75" s="4">
        <v>0</v>
      </c>
      <c r="CJ75" s="4">
        <v>0</v>
      </c>
      <c r="CK75" s="4">
        <v>0</v>
      </c>
      <c r="CL75" s="4">
        <v>0</v>
      </c>
      <c r="CM75" s="5">
        <f t="shared" si="471"/>
        <v>0</v>
      </c>
      <c r="CN75" s="5">
        <f t="shared" si="472"/>
        <v>0</v>
      </c>
      <c r="CO75" s="5">
        <f t="shared" si="473"/>
        <v>0</v>
      </c>
      <c r="CP75" s="5">
        <f t="shared" si="474"/>
        <v>0</v>
      </c>
      <c r="CQ75" s="5">
        <f t="shared" si="475"/>
        <v>0</v>
      </c>
      <c r="CR75" s="5">
        <f t="shared" si="476"/>
        <v>0</v>
      </c>
      <c r="CS75" s="4">
        <v>0</v>
      </c>
      <c r="CT75" s="4">
        <f t="shared" si="478"/>
        <v>0</v>
      </c>
      <c r="CU75" s="4">
        <f t="shared" si="479"/>
        <v>0</v>
      </c>
      <c r="CV75" s="4">
        <f t="shared" si="480"/>
        <v>0</v>
      </c>
      <c r="CW75" s="4">
        <f t="shared" si="481"/>
        <v>0</v>
      </c>
      <c r="CX75" s="4">
        <f t="shared" si="482"/>
        <v>0</v>
      </c>
      <c r="CY75" s="4">
        <f t="shared" si="483"/>
        <v>0</v>
      </c>
      <c r="CZ75" s="28" t="s">
        <v>100</v>
      </c>
    </row>
    <row r="76" spans="1:108" ht="54.95" customHeight="1">
      <c r="A76" s="26" t="s">
        <v>148</v>
      </c>
      <c r="B76" s="27" t="s">
        <v>149</v>
      </c>
      <c r="C76" s="28" t="s">
        <v>167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v>0</v>
      </c>
      <c r="AT76" s="4">
        <v>0</v>
      </c>
      <c r="AU76" s="4">
        <v>0</v>
      </c>
      <c r="AV76" s="4">
        <v>0</v>
      </c>
      <c r="AW76" s="4">
        <v>0</v>
      </c>
      <c r="AX76" s="4">
        <v>0</v>
      </c>
      <c r="AY76" s="4">
        <v>0</v>
      </c>
      <c r="AZ76" s="4">
        <v>0</v>
      </c>
      <c r="BA76" s="4">
        <v>0</v>
      </c>
      <c r="BB76" s="4">
        <v>0</v>
      </c>
      <c r="BC76" s="4">
        <v>0</v>
      </c>
      <c r="BD76" s="4">
        <v>0</v>
      </c>
      <c r="BE76" s="4">
        <v>0</v>
      </c>
      <c r="BF76" s="4">
        <v>0</v>
      </c>
      <c r="BG76" s="4">
        <v>0</v>
      </c>
      <c r="BH76" s="4">
        <v>0</v>
      </c>
      <c r="BI76" s="4">
        <v>0</v>
      </c>
      <c r="BJ76" s="4">
        <v>0</v>
      </c>
      <c r="BK76" s="4">
        <v>0</v>
      </c>
      <c r="BL76" s="4">
        <v>0</v>
      </c>
      <c r="BM76" s="4">
        <v>0</v>
      </c>
      <c r="BN76" s="4">
        <v>0</v>
      </c>
      <c r="BO76" s="4">
        <v>0</v>
      </c>
      <c r="BP76" s="4">
        <v>0</v>
      </c>
      <c r="BQ76" s="4">
        <v>0</v>
      </c>
      <c r="BR76" s="4">
        <v>0</v>
      </c>
      <c r="BS76" s="4">
        <v>0</v>
      </c>
      <c r="BT76" s="4">
        <v>0</v>
      </c>
      <c r="BU76" s="4">
        <v>0</v>
      </c>
      <c r="BV76" s="4">
        <v>0</v>
      </c>
      <c r="BW76" s="4">
        <v>0</v>
      </c>
      <c r="BX76" s="4">
        <v>0</v>
      </c>
      <c r="BY76" s="4">
        <v>0</v>
      </c>
      <c r="BZ76" s="4">
        <v>0</v>
      </c>
      <c r="CA76" s="4">
        <v>0</v>
      </c>
      <c r="CB76" s="4">
        <v>0</v>
      </c>
      <c r="CC76" s="4">
        <v>0</v>
      </c>
      <c r="CD76" s="4">
        <v>0</v>
      </c>
      <c r="CE76" s="4">
        <v>0</v>
      </c>
      <c r="CF76" s="4">
        <v>0</v>
      </c>
      <c r="CG76" s="4">
        <v>0</v>
      </c>
      <c r="CH76" s="4">
        <v>0</v>
      </c>
      <c r="CI76" s="4">
        <v>0</v>
      </c>
      <c r="CJ76" s="4">
        <v>0</v>
      </c>
      <c r="CK76" s="4">
        <v>0</v>
      </c>
      <c r="CL76" s="4">
        <v>0</v>
      </c>
      <c r="CM76" s="5">
        <f t="shared" si="471"/>
        <v>0</v>
      </c>
      <c r="CN76" s="5">
        <f t="shared" si="472"/>
        <v>0</v>
      </c>
      <c r="CO76" s="5">
        <f t="shared" si="473"/>
        <v>0</v>
      </c>
      <c r="CP76" s="5">
        <f t="shared" si="474"/>
        <v>0</v>
      </c>
      <c r="CQ76" s="5">
        <f t="shared" si="475"/>
        <v>0</v>
      </c>
      <c r="CR76" s="5">
        <f t="shared" si="476"/>
        <v>0</v>
      </c>
      <c r="CS76" s="4">
        <v>0</v>
      </c>
      <c r="CT76" s="4">
        <f t="shared" si="478"/>
        <v>0</v>
      </c>
      <c r="CU76" s="4">
        <f t="shared" si="479"/>
        <v>0</v>
      </c>
      <c r="CV76" s="4">
        <f t="shared" si="480"/>
        <v>0</v>
      </c>
      <c r="CW76" s="4">
        <f t="shared" si="481"/>
        <v>0</v>
      </c>
      <c r="CX76" s="4">
        <f t="shared" si="482"/>
        <v>0</v>
      </c>
      <c r="CY76" s="4">
        <f t="shared" si="483"/>
        <v>0</v>
      </c>
      <c r="CZ76" s="28" t="s">
        <v>100</v>
      </c>
    </row>
    <row r="77" spans="1:108" ht="54.95" customHeight="1">
      <c r="A77" s="26" t="s">
        <v>150</v>
      </c>
      <c r="B77" s="27" t="s">
        <v>151</v>
      </c>
      <c r="C77" s="28" t="s">
        <v>167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4">
        <v>0</v>
      </c>
      <c r="AU77" s="4">
        <v>0</v>
      </c>
      <c r="AV77" s="4">
        <v>0</v>
      </c>
      <c r="AW77" s="4">
        <v>0</v>
      </c>
      <c r="AX77" s="4">
        <v>0</v>
      </c>
      <c r="AY77" s="4">
        <v>0</v>
      </c>
      <c r="AZ77" s="4">
        <v>0</v>
      </c>
      <c r="BA77" s="4">
        <v>0</v>
      </c>
      <c r="BB77" s="4">
        <v>0</v>
      </c>
      <c r="BC77" s="4">
        <v>0</v>
      </c>
      <c r="BD77" s="4">
        <v>0</v>
      </c>
      <c r="BE77" s="4">
        <v>0</v>
      </c>
      <c r="BF77" s="4">
        <v>0</v>
      </c>
      <c r="BG77" s="4">
        <v>0</v>
      </c>
      <c r="BH77" s="4">
        <v>0</v>
      </c>
      <c r="BI77" s="4">
        <v>0</v>
      </c>
      <c r="BJ77" s="4">
        <v>0</v>
      </c>
      <c r="BK77" s="4">
        <v>0</v>
      </c>
      <c r="BL77" s="4">
        <v>0</v>
      </c>
      <c r="BM77" s="4">
        <v>0</v>
      </c>
      <c r="BN77" s="4">
        <v>0</v>
      </c>
      <c r="BO77" s="4">
        <v>0</v>
      </c>
      <c r="BP77" s="4">
        <v>0</v>
      </c>
      <c r="BQ77" s="4">
        <v>0</v>
      </c>
      <c r="BR77" s="4">
        <v>0</v>
      </c>
      <c r="BS77" s="4">
        <v>0</v>
      </c>
      <c r="BT77" s="4">
        <v>0</v>
      </c>
      <c r="BU77" s="4">
        <v>0</v>
      </c>
      <c r="BV77" s="4">
        <v>0</v>
      </c>
      <c r="BW77" s="4">
        <v>0</v>
      </c>
      <c r="BX77" s="4">
        <v>0</v>
      </c>
      <c r="BY77" s="4">
        <v>0</v>
      </c>
      <c r="BZ77" s="4">
        <v>0</v>
      </c>
      <c r="CA77" s="4">
        <v>0</v>
      </c>
      <c r="CB77" s="4">
        <v>0</v>
      </c>
      <c r="CC77" s="4">
        <v>0</v>
      </c>
      <c r="CD77" s="4">
        <v>0</v>
      </c>
      <c r="CE77" s="4">
        <v>0</v>
      </c>
      <c r="CF77" s="4">
        <v>0</v>
      </c>
      <c r="CG77" s="4">
        <v>0</v>
      </c>
      <c r="CH77" s="4">
        <v>0</v>
      </c>
      <c r="CI77" s="4">
        <v>0</v>
      </c>
      <c r="CJ77" s="4">
        <v>0</v>
      </c>
      <c r="CK77" s="4">
        <v>0</v>
      </c>
      <c r="CL77" s="4">
        <v>0</v>
      </c>
      <c r="CM77" s="5">
        <f t="shared" si="471"/>
        <v>0</v>
      </c>
      <c r="CN77" s="5">
        <f t="shared" si="472"/>
        <v>0</v>
      </c>
      <c r="CO77" s="5">
        <f t="shared" si="473"/>
        <v>0</v>
      </c>
      <c r="CP77" s="5">
        <f t="shared" si="474"/>
        <v>0</v>
      </c>
      <c r="CQ77" s="5">
        <f t="shared" si="475"/>
        <v>0</v>
      </c>
      <c r="CR77" s="5">
        <f t="shared" si="476"/>
        <v>0</v>
      </c>
      <c r="CS77" s="4">
        <v>0</v>
      </c>
      <c r="CT77" s="4">
        <f t="shared" si="478"/>
        <v>0</v>
      </c>
      <c r="CU77" s="4">
        <f t="shared" si="479"/>
        <v>0</v>
      </c>
      <c r="CV77" s="4">
        <f t="shared" si="480"/>
        <v>0</v>
      </c>
      <c r="CW77" s="4">
        <f t="shared" si="481"/>
        <v>0</v>
      </c>
      <c r="CX77" s="4">
        <f t="shared" si="482"/>
        <v>0</v>
      </c>
      <c r="CY77" s="4">
        <f t="shared" si="483"/>
        <v>0</v>
      </c>
      <c r="CZ77" s="28" t="s">
        <v>100</v>
      </c>
    </row>
    <row r="78" spans="1:108" ht="54.95" customHeight="1">
      <c r="A78" s="26" t="s">
        <v>80</v>
      </c>
      <c r="B78" s="27" t="s">
        <v>152</v>
      </c>
      <c r="C78" s="28" t="s">
        <v>167</v>
      </c>
      <c r="D78" s="4">
        <f t="shared" ref="D78" si="512">SUM(D79:D80)</f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f t="shared" ref="T78:Z78" si="513">SUM(T79:T80)</f>
        <v>0</v>
      </c>
      <c r="U78" s="4">
        <f t="shared" si="513"/>
        <v>0</v>
      </c>
      <c r="V78" s="4">
        <f t="shared" si="513"/>
        <v>0</v>
      </c>
      <c r="W78" s="4">
        <f t="shared" si="513"/>
        <v>0</v>
      </c>
      <c r="X78" s="4">
        <f t="shared" si="513"/>
        <v>0</v>
      </c>
      <c r="Y78" s="4">
        <f t="shared" si="513"/>
        <v>0</v>
      </c>
      <c r="Z78" s="4">
        <f t="shared" si="513"/>
        <v>0</v>
      </c>
      <c r="AA78" s="4">
        <f t="shared" ref="AA78:AN78" si="514">SUM(AA79:AA80)</f>
        <v>0</v>
      </c>
      <c r="AB78" s="4">
        <f t="shared" ref="AB78" si="515">AB79+AB80</f>
        <v>0</v>
      </c>
      <c r="AC78" s="4">
        <f t="shared" si="514"/>
        <v>0</v>
      </c>
      <c r="AD78" s="4">
        <f t="shared" si="514"/>
        <v>0</v>
      </c>
      <c r="AE78" s="4">
        <f t="shared" si="514"/>
        <v>0</v>
      </c>
      <c r="AF78" s="4">
        <f t="shared" si="514"/>
        <v>0</v>
      </c>
      <c r="AG78" s="4">
        <f t="shared" si="514"/>
        <v>0</v>
      </c>
      <c r="AH78" s="4">
        <f t="shared" si="514"/>
        <v>0</v>
      </c>
      <c r="AI78" s="4">
        <f t="shared" si="514"/>
        <v>0</v>
      </c>
      <c r="AJ78" s="4">
        <f t="shared" si="514"/>
        <v>0</v>
      </c>
      <c r="AK78" s="4">
        <f t="shared" si="514"/>
        <v>0</v>
      </c>
      <c r="AL78" s="4">
        <f t="shared" si="514"/>
        <v>0</v>
      </c>
      <c r="AM78" s="4">
        <f t="shared" si="514"/>
        <v>0</v>
      </c>
      <c r="AN78" s="4">
        <f t="shared" si="514"/>
        <v>0</v>
      </c>
      <c r="AO78" s="4">
        <f t="shared" ref="AO78:AU78" si="516">SUM(AO79:AO80)</f>
        <v>0</v>
      </c>
      <c r="AP78" s="4">
        <f t="shared" ref="AP78" si="517">AP79+AP80</f>
        <v>0</v>
      </c>
      <c r="AQ78" s="4">
        <f t="shared" si="516"/>
        <v>0</v>
      </c>
      <c r="AR78" s="4">
        <f t="shared" si="516"/>
        <v>0</v>
      </c>
      <c r="AS78" s="4">
        <f t="shared" si="516"/>
        <v>0</v>
      </c>
      <c r="AT78" s="4">
        <f t="shared" si="516"/>
        <v>0</v>
      </c>
      <c r="AU78" s="4">
        <f t="shared" si="516"/>
        <v>0</v>
      </c>
      <c r="AV78" s="4">
        <f t="shared" ref="AO78:BI78" si="518">SUM(AV79:AV80)</f>
        <v>0</v>
      </c>
      <c r="AW78" s="4">
        <f t="shared" si="518"/>
        <v>0</v>
      </c>
      <c r="AX78" s="4">
        <f t="shared" si="518"/>
        <v>0</v>
      </c>
      <c r="AY78" s="4">
        <f t="shared" si="518"/>
        <v>0</v>
      </c>
      <c r="AZ78" s="4">
        <f t="shared" si="518"/>
        <v>0</v>
      </c>
      <c r="BA78" s="4">
        <f t="shared" si="518"/>
        <v>0</v>
      </c>
      <c r="BB78" s="4">
        <f t="shared" si="518"/>
        <v>0</v>
      </c>
      <c r="BC78" s="4">
        <f t="shared" si="518"/>
        <v>0</v>
      </c>
      <c r="BD78" s="4">
        <f t="shared" ref="BD78" si="519">BD79+BD80</f>
        <v>0</v>
      </c>
      <c r="BE78" s="4">
        <f t="shared" si="518"/>
        <v>0</v>
      </c>
      <c r="BF78" s="4">
        <f t="shared" si="518"/>
        <v>0</v>
      </c>
      <c r="BG78" s="4">
        <f t="shared" si="518"/>
        <v>0</v>
      </c>
      <c r="BH78" s="4">
        <f t="shared" si="518"/>
        <v>0</v>
      </c>
      <c r="BI78" s="4">
        <f t="shared" si="518"/>
        <v>0</v>
      </c>
      <c r="BJ78" s="4">
        <f t="shared" ref="BC78:BW78" si="520">SUM(BJ79:BJ80)</f>
        <v>0</v>
      </c>
      <c r="BK78" s="4">
        <f t="shared" si="520"/>
        <v>0</v>
      </c>
      <c r="BL78" s="4">
        <f t="shared" si="520"/>
        <v>0</v>
      </c>
      <c r="BM78" s="4">
        <f t="shared" si="520"/>
        <v>0</v>
      </c>
      <c r="BN78" s="4">
        <f t="shared" si="520"/>
        <v>0</v>
      </c>
      <c r="BO78" s="4">
        <f t="shared" si="520"/>
        <v>0</v>
      </c>
      <c r="BP78" s="4">
        <f t="shared" si="520"/>
        <v>0</v>
      </c>
      <c r="BQ78" s="4">
        <f t="shared" si="520"/>
        <v>0</v>
      </c>
      <c r="BR78" s="4">
        <f t="shared" ref="BR78" si="521">BR79+BR80</f>
        <v>0</v>
      </c>
      <c r="BS78" s="4">
        <f t="shared" si="520"/>
        <v>0</v>
      </c>
      <c r="BT78" s="4">
        <f t="shared" si="520"/>
        <v>0</v>
      </c>
      <c r="BU78" s="4">
        <f t="shared" si="520"/>
        <v>0</v>
      </c>
      <c r="BV78" s="4">
        <f t="shared" si="520"/>
        <v>0</v>
      </c>
      <c r="BW78" s="4">
        <f t="shared" si="520"/>
        <v>0</v>
      </c>
      <c r="BX78" s="4">
        <f t="shared" ref="BR78:CK78" si="522">SUM(BX79:BX80)</f>
        <v>0</v>
      </c>
      <c r="BY78" s="4">
        <f t="shared" si="522"/>
        <v>0</v>
      </c>
      <c r="BZ78" s="4">
        <f t="shared" si="522"/>
        <v>0</v>
      </c>
      <c r="CA78" s="4">
        <f t="shared" si="522"/>
        <v>0</v>
      </c>
      <c r="CB78" s="4">
        <f t="shared" si="522"/>
        <v>0</v>
      </c>
      <c r="CC78" s="4">
        <f t="shared" si="522"/>
        <v>0</v>
      </c>
      <c r="CD78" s="4">
        <f t="shared" si="522"/>
        <v>0</v>
      </c>
      <c r="CE78" s="4">
        <f t="shared" si="522"/>
        <v>0</v>
      </c>
      <c r="CF78" s="4">
        <f t="shared" ref="CF78" si="523">CF79+CF80</f>
        <v>0</v>
      </c>
      <c r="CG78" s="4">
        <f t="shared" si="522"/>
        <v>0</v>
      </c>
      <c r="CH78" s="4">
        <f t="shared" si="522"/>
        <v>0</v>
      </c>
      <c r="CI78" s="4">
        <f t="shared" si="522"/>
        <v>0</v>
      </c>
      <c r="CJ78" s="4">
        <f t="shared" si="522"/>
        <v>0</v>
      </c>
      <c r="CK78" s="4">
        <f t="shared" si="522"/>
        <v>0</v>
      </c>
      <c r="CL78" s="5">
        <v>0</v>
      </c>
      <c r="CM78" s="5">
        <f t="shared" si="471"/>
        <v>0</v>
      </c>
      <c r="CN78" s="5">
        <f t="shared" si="472"/>
        <v>0</v>
      </c>
      <c r="CO78" s="5">
        <f t="shared" si="473"/>
        <v>0</v>
      </c>
      <c r="CP78" s="5">
        <f t="shared" si="474"/>
        <v>0</v>
      </c>
      <c r="CQ78" s="5">
        <f t="shared" si="475"/>
        <v>0</v>
      </c>
      <c r="CR78" s="5">
        <f t="shared" si="476"/>
        <v>0</v>
      </c>
      <c r="CS78" s="4">
        <v>0</v>
      </c>
      <c r="CT78" s="4">
        <f t="shared" si="478"/>
        <v>0</v>
      </c>
      <c r="CU78" s="4">
        <f t="shared" si="479"/>
        <v>0</v>
      </c>
      <c r="CV78" s="4">
        <f t="shared" si="480"/>
        <v>0</v>
      </c>
      <c r="CW78" s="4">
        <f t="shared" si="481"/>
        <v>0</v>
      </c>
      <c r="CX78" s="4">
        <f t="shared" si="482"/>
        <v>0</v>
      </c>
      <c r="CY78" s="4">
        <f t="shared" si="483"/>
        <v>0</v>
      </c>
      <c r="CZ78" s="32" t="s">
        <v>100</v>
      </c>
    </row>
    <row r="79" spans="1:108" ht="54.95" customHeight="1">
      <c r="A79" s="26" t="s">
        <v>98</v>
      </c>
      <c r="B79" s="27" t="s">
        <v>153</v>
      </c>
      <c r="C79" s="28" t="s">
        <v>167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4">
        <v>0</v>
      </c>
      <c r="AT79" s="4">
        <v>0</v>
      </c>
      <c r="AU79" s="4">
        <v>0</v>
      </c>
      <c r="AV79" s="4">
        <v>0</v>
      </c>
      <c r="AW79" s="4">
        <v>0</v>
      </c>
      <c r="AX79" s="4">
        <v>0</v>
      </c>
      <c r="AY79" s="4">
        <v>0</v>
      </c>
      <c r="AZ79" s="4">
        <v>0</v>
      </c>
      <c r="BA79" s="4">
        <v>0</v>
      </c>
      <c r="BB79" s="4">
        <v>0</v>
      </c>
      <c r="BC79" s="4">
        <v>0</v>
      </c>
      <c r="BD79" s="4">
        <v>0</v>
      </c>
      <c r="BE79" s="4">
        <v>0</v>
      </c>
      <c r="BF79" s="4">
        <v>0</v>
      </c>
      <c r="BG79" s="4">
        <v>0</v>
      </c>
      <c r="BH79" s="4">
        <v>0</v>
      </c>
      <c r="BI79" s="4">
        <v>0</v>
      </c>
      <c r="BJ79" s="4">
        <v>0</v>
      </c>
      <c r="BK79" s="4">
        <v>0</v>
      </c>
      <c r="BL79" s="4">
        <v>0</v>
      </c>
      <c r="BM79" s="4">
        <v>0</v>
      </c>
      <c r="BN79" s="4">
        <v>0</v>
      </c>
      <c r="BO79" s="4">
        <v>0</v>
      </c>
      <c r="BP79" s="4">
        <v>0</v>
      </c>
      <c r="BQ79" s="4">
        <v>0</v>
      </c>
      <c r="BR79" s="4">
        <v>0</v>
      </c>
      <c r="BS79" s="4">
        <v>0</v>
      </c>
      <c r="BT79" s="4">
        <v>0</v>
      </c>
      <c r="BU79" s="4">
        <v>0</v>
      </c>
      <c r="BV79" s="4">
        <v>0</v>
      </c>
      <c r="BW79" s="4">
        <v>0</v>
      </c>
      <c r="BX79" s="4">
        <v>0</v>
      </c>
      <c r="BY79" s="4">
        <v>0</v>
      </c>
      <c r="BZ79" s="4">
        <v>0</v>
      </c>
      <c r="CA79" s="4">
        <v>0</v>
      </c>
      <c r="CB79" s="4">
        <v>0</v>
      </c>
      <c r="CC79" s="4">
        <v>0</v>
      </c>
      <c r="CD79" s="4">
        <v>0</v>
      </c>
      <c r="CE79" s="4">
        <v>0</v>
      </c>
      <c r="CF79" s="4">
        <v>0</v>
      </c>
      <c r="CG79" s="4">
        <v>0</v>
      </c>
      <c r="CH79" s="4">
        <v>0</v>
      </c>
      <c r="CI79" s="4">
        <v>0</v>
      </c>
      <c r="CJ79" s="4">
        <v>0</v>
      </c>
      <c r="CK79" s="4">
        <v>0</v>
      </c>
      <c r="CL79" s="5">
        <v>0</v>
      </c>
      <c r="CM79" s="5">
        <f t="shared" si="471"/>
        <v>0</v>
      </c>
      <c r="CN79" s="5">
        <f t="shared" si="472"/>
        <v>0</v>
      </c>
      <c r="CO79" s="5">
        <f t="shared" si="473"/>
        <v>0</v>
      </c>
      <c r="CP79" s="5">
        <f t="shared" si="474"/>
        <v>0</v>
      </c>
      <c r="CQ79" s="5">
        <f t="shared" si="475"/>
        <v>0</v>
      </c>
      <c r="CR79" s="5">
        <f t="shared" si="476"/>
        <v>0</v>
      </c>
      <c r="CS79" s="4">
        <v>0</v>
      </c>
      <c r="CT79" s="4">
        <f t="shared" si="478"/>
        <v>0</v>
      </c>
      <c r="CU79" s="4">
        <f t="shared" si="479"/>
        <v>0</v>
      </c>
      <c r="CV79" s="4">
        <f t="shared" si="480"/>
        <v>0</v>
      </c>
      <c r="CW79" s="4">
        <f t="shared" si="481"/>
        <v>0</v>
      </c>
      <c r="CX79" s="4">
        <f t="shared" si="482"/>
        <v>0</v>
      </c>
      <c r="CY79" s="4">
        <f t="shared" si="483"/>
        <v>0</v>
      </c>
      <c r="CZ79" s="32" t="s">
        <v>100</v>
      </c>
    </row>
    <row r="80" spans="1:108" ht="54.95" customHeight="1">
      <c r="A80" s="26" t="s">
        <v>99</v>
      </c>
      <c r="B80" s="27" t="s">
        <v>154</v>
      </c>
      <c r="C80" s="28" t="s">
        <v>167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0</v>
      </c>
      <c r="AU80" s="4">
        <v>0</v>
      </c>
      <c r="AV80" s="4">
        <v>0</v>
      </c>
      <c r="AW80" s="4">
        <v>0</v>
      </c>
      <c r="AX80" s="4">
        <v>0</v>
      </c>
      <c r="AY80" s="4">
        <v>0</v>
      </c>
      <c r="AZ80" s="4">
        <v>0</v>
      </c>
      <c r="BA80" s="4">
        <v>0</v>
      </c>
      <c r="BB80" s="4">
        <v>0</v>
      </c>
      <c r="BC80" s="4">
        <v>0</v>
      </c>
      <c r="BD80" s="4">
        <v>0</v>
      </c>
      <c r="BE80" s="4">
        <v>0</v>
      </c>
      <c r="BF80" s="4">
        <v>0</v>
      </c>
      <c r="BG80" s="4">
        <v>0</v>
      </c>
      <c r="BH80" s="4">
        <v>0</v>
      </c>
      <c r="BI80" s="4">
        <v>0</v>
      </c>
      <c r="BJ80" s="4">
        <v>0</v>
      </c>
      <c r="BK80" s="4">
        <v>0</v>
      </c>
      <c r="BL80" s="4">
        <v>0</v>
      </c>
      <c r="BM80" s="4">
        <v>0</v>
      </c>
      <c r="BN80" s="4">
        <v>0</v>
      </c>
      <c r="BO80" s="4">
        <v>0</v>
      </c>
      <c r="BP80" s="4">
        <v>0</v>
      </c>
      <c r="BQ80" s="4">
        <v>0</v>
      </c>
      <c r="BR80" s="4">
        <v>0</v>
      </c>
      <c r="BS80" s="4">
        <v>0</v>
      </c>
      <c r="BT80" s="4">
        <v>0</v>
      </c>
      <c r="BU80" s="4">
        <v>0</v>
      </c>
      <c r="BV80" s="4">
        <v>0</v>
      </c>
      <c r="BW80" s="4">
        <v>0</v>
      </c>
      <c r="BX80" s="4">
        <v>0</v>
      </c>
      <c r="BY80" s="4">
        <v>0</v>
      </c>
      <c r="BZ80" s="4">
        <v>0</v>
      </c>
      <c r="CA80" s="4">
        <v>0</v>
      </c>
      <c r="CB80" s="4">
        <v>0</v>
      </c>
      <c r="CC80" s="4">
        <v>0</v>
      </c>
      <c r="CD80" s="4">
        <v>0</v>
      </c>
      <c r="CE80" s="4">
        <v>0</v>
      </c>
      <c r="CF80" s="4">
        <v>0</v>
      </c>
      <c r="CG80" s="4">
        <v>0</v>
      </c>
      <c r="CH80" s="4">
        <v>0</v>
      </c>
      <c r="CI80" s="4">
        <v>0</v>
      </c>
      <c r="CJ80" s="4">
        <v>0</v>
      </c>
      <c r="CK80" s="4">
        <v>0</v>
      </c>
      <c r="CL80" s="5">
        <v>0</v>
      </c>
      <c r="CM80" s="5">
        <f t="shared" si="471"/>
        <v>0</v>
      </c>
      <c r="CN80" s="5">
        <f t="shared" si="472"/>
        <v>0</v>
      </c>
      <c r="CO80" s="5">
        <f t="shared" si="473"/>
        <v>0</v>
      </c>
      <c r="CP80" s="5">
        <f t="shared" si="474"/>
        <v>0</v>
      </c>
      <c r="CQ80" s="5">
        <f t="shared" si="475"/>
        <v>0</v>
      </c>
      <c r="CR80" s="5">
        <f t="shared" si="476"/>
        <v>0</v>
      </c>
      <c r="CS80" s="4">
        <v>0</v>
      </c>
      <c r="CT80" s="4">
        <f t="shared" si="478"/>
        <v>0</v>
      </c>
      <c r="CU80" s="4">
        <f t="shared" si="479"/>
        <v>0</v>
      </c>
      <c r="CV80" s="4">
        <f t="shared" si="480"/>
        <v>0</v>
      </c>
      <c r="CW80" s="4">
        <f t="shared" si="481"/>
        <v>0</v>
      </c>
      <c r="CX80" s="4">
        <f t="shared" si="482"/>
        <v>0</v>
      </c>
      <c r="CY80" s="4">
        <f t="shared" si="483"/>
        <v>0</v>
      </c>
      <c r="CZ80" s="32" t="s">
        <v>100</v>
      </c>
    </row>
    <row r="81" spans="1:107" ht="54.95" customHeight="1">
      <c r="A81" s="26" t="s">
        <v>155</v>
      </c>
      <c r="B81" s="27" t="s">
        <v>156</v>
      </c>
      <c r="C81" s="28" t="s">
        <v>167</v>
      </c>
      <c r="D81" s="4">
        <f t="shared" ref="D81" si="524">SUM(D82:D83)</f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f t="shared" ref="T81:Z81" si="525">SUM(T82:T83)</f>
        <v>0</v>
      </c>
      <c r="U81" s="4">
        <f t="shared" si="525"/>
        <v>0</v>
      </c>
      <c r="V81" s="4">
        <f t="shared" si="525"/>
        <v>0</v>
      </c>
      <c r="W81" s="4">
        <f t="shared" si="525"/>
        <v>0</v>
      </c>
      <c r="X81" s="4">
        <f t="shared" si="525"/>
        <v>0</v>
      </c>
      <c r="Y81" s="4">
        <f t="shared" si="525"/>
        <v>0</v>
      </c>
      <c r="Z81" s="4">
        <f t="shared" si="525"/>
        <v>0</v>
      </c>
      <c r="AA81" s="4">
        <f t="shared" ref="AA81:AN81" si="526">SUM(AA82:AA83)</f>
        <v>0</v>
      </c>
      <c r="AB81" s="4">
        <f t="shared" ref="AB81" si="527">AB82+AB83</f>
        <v>0</v>
      </c>
      <c r="AC81" s="4">
        <f t="shared" si="526"/>
        <v>0</v>
      </c>
      <c r="AD81" s="4">
        <f t="shared" si="526"/>
        <v>0</v>
      </c>
      <c r="AE81" s="4">
        <f t="shared" si="526"/>
        <v>0</v>
      </c>
      <c r="AF81" s="4">
        <f t="shared" si="526"/>
        <v>0</v>
      </c>
      <c r="AG81" s="4">
        <f t="shared" si="526"/>
        <v>0</v>
      </c>
      <c r="AH81" s="4">
        <f t="shared" si="526"/>
        <v>0</v>
      </c>
      <c r="AI81" s="4">
        <f t="shared" si="526"/>
        <v>0</v>
      </c>
      <c r="AJ81" s="4">
        <f t="shared" si="526"/>
        <v>0</v>
      </c>
      <c r="AK81" s="4">
        <f t="shared" si="526"/>
        <v>0</v>
      </c>
      <c r="AL81" s="4">
        <f t="shared" si="526"/>
        <v>0</v>
      </c>
      <c r="AM81" s="4">
        <f t="shared" si="526"/>
        <v>0</v>
      </c>
      <c r="AN81" s="4">
        <f t="shared" si="526"/>
        <v>0</v>
      </c>
      <c r="AO81" s="4">
        <f t="shared" ref="AO81:AU81" si="528">SUM(AO82:AO83)</f>
        <v>0</v>
      </c>
      <c r="AP81" s="4">
        <f t="shared" ref="AP81" si="529">AP82+AP83</f>
        <v>0</v>
      </c>
      <c r="AQ81" s="4">
        <f t="shared" si="528"/>
        <v>0</v>
      </c>
      <c r="AR81" s="4">
        <f t="shared" si="528"/>
        <v>0</v>
      </c>
      <c r="AS81" s="4">
        <f t="shared" si="528"/>
        <v>0</v>
      </c>
      <c r="AT81" s="4">
        <f t="shared" si="528"/>
        <v>0</v>
      </c>
      <c r="AU81" s="4">
        <f t="shared" si="528"/>
        <v>0</v>
      </c>
      <c r="AV81" s="4">
        <f t="shared" ref="AO81:BI81" si="530">SUM(AV82:AV83)</f>
        <v>0</v>
      </c>
      <c r="AW81" s="4">
        <f t="shared" si="530"/>
        <v>0</v>
      </c>
      <c r="AX81" s="4">
        <f t="shared" si="530"/>
        <v>0</v>
      </c>
      <c r="AY81" s="4">
        <f t="shared" si="530"/>
        <v>0</v>
      </c>
      <c r="AZ81" s="4">
        <f t="shared" si="530"/>
        <v>0</v>
      </c>
      <c r="BA81" s="4">
        <f t="shared" si="530"/>
        <v>0</v>
      </c>
      <c r="BB81" s="4">
        <f t="shared" si="530"/>
        <v>0</v>
      </c>
      <c r="BC81" s="4">
        <f t="shared" si="530"/>
        <v>0</v>
      </c>
      <c r="BD81" s="4">
        <f t="shared" ref="BD81" si="531">BD82+BD83</f>
        <v>0</v>
      </c>
      <c r="BE81" s="4">
        <f t="shared" si="530"/>
        <v>0</v>
      </c>
      <c r="BF81" s="4">
        <f t="shared" si="530"/>
        <v>0</v>
      </c>
      <c r="BG81" s="4">
        <f t="shared" si="530"/>
        <v>0</v>
      </c>
      <c r="BH81" s="4">
        <f t="shared" si="530"/>
        <v>0</v>
      </c>
      <c r="BI81" s="4">
        <f t="shared" si="530"/>
        <v>0</v>
      </c>
      <c r="BJ81" s="4">
        <f t="shared" ref="BC81:BW81" si="532">SUM(BJ82:BJ83)</f>
        <v>0</v>
      </c>
      <c r="BK81" s="4">
        <f t="shared" si="532"/>
        <v>0</v>
      </c>
      <c r="BL81" s="4">
        <f t="shared" si="532"/>
        <v>0</v>
      </c>
      <c r="BM81" s="4">
        <f t="shared" si="532"/>
        <v>0</v>
      </c>
      <c r="BN81" s="4">
        <f t="shared" si="532"/>
        <v>0</v>
      </c>
      <c r="BO81" s="4">
        <f t="shared" si="532"/>
        <v>0</v>
      </c>
      <c r="BP81" s="4">
        <f t="shared" si="532"/>
        <v>0</v>
      </c>
      <c r="BQ81" s="4">
        <f t="shared" si="532"/>
        <v>0</v>
      </c>
      <c r="BR81" s="4">
        <f t="shared" ref="BR81" si="533">BR82+BR83</f>
        <v>0</v>
      </c>
      <c r="BS81" s="4">
        <f t="shared" si="532"/>
        <v>0</v>
      </c>
      <c r="BT81" s="4">
        <f t="shared" si="532"/>
        <v>0</v>
      </c>
      <c r="BU81" s="4">
        <f t="shared" si="532"/>
        <v>0</v>
      </c>
      <c r="BV81" s="4">
        <f t="shared" si="532"/>
        <v>0</v>
      </c>
      <c r="BW81" s="4">
        <f t="shared" si="532"/>
        <v>0</v>
      </c>
      <c r="BX81" s="4">
        <f t="shared" ref="BR81:CK81" si="534">SUM(BX82:BX83)</f>
        <v>0</v>
      </c>
      <c r="BY81" s="4">
        <f t="shared" si="534"/>
        <v>0</v>
      </c>
      <c r="BZ81" s="4">
        <f t="shared" si="534"/>
        <v>0</v>
      </c>
      <c r="CA81" s="4">
        <f t="shared" si="534"/>
        <v>0</v>
      </c>
      <c r="CB81" s="4">
        <f t="shared" si="534"/>
        <v>0</v>
      </c>
      <c r="CC81" s="4">
        <f t="shared" si="534"/>
        <v>0</v>
      </c>
      <c r="CD81" s="4">
        <f t="shared" si="534"/>
        <v>0</v>
      </c>
      <c r="CE81" s="4">
        <f t="shared" si="534"/>
        <v>0</v>
      </c>
      <c r="CF81" s="4">
        <f t="shared" ref="CF81" si="535">CF82+CF83</f>
        <v>0</v>
      </c>
      <c r="CG81" s="4">
        <f t="shared" si="534"/>
        <v>0</v>
      </c>
      <c r="CH81" s="4">
        <f t="shared" si="534"/>
        <v>0</v>
      </c>
      <c r="CI81" s="4">
        <f t="shared" si="534"/>
        <v>0</v>
      </c>
      <c r="CJ81" s="4">
        <f t="shared" si="534"/>
        <v>0</v>
      </c>
      <c r="CK81" s="4">
        <f t="shared" si="534"/>
        <v>0</v>
      </c>
      <c r="CL81" s="5">
        <v>0</v>
      </c>
      <c r="CM81" s="5">
        <f t="shared" si="471"/>
        <v>0</v>
      </c>
      <c r="CN81" s="5">
        <f t="shared" si="472"/>
        <v>0</v>
      </c>
      <c r="CO81" s="5">
        <f t="shared" si="473"/>
        <v>0</v>
      </c>
      <c r="CP81" s="5">
        <f t="shared" si="474"/>
        <v>0</v>
      </c>
      <c r="CQ81" s="5">
        <f t="shared" si="475"/>
        <v>0</v>
      </c>
      <c r="CR81" s="5">
        <f t="shared" si="476"/>
        <v>0</v>
      </c>
      <c r="CS81" s="4">
        <v>0</v>
      </c>
      <c r="CT81" s="4">
        <f t="shared" si="478"/>
        <v>0</v>
      </c>
      <c r="CU81" s="4">
        <f t="shared" si="479"/>
        <v>0</v>
      </c>
      <c r="CV81" s="4">
        <f t="shared" si="480"/>
        <v>0</v>
      </c>
      <c r="CW81" s="4">
        <f t="shared" si="481"/>
        <v>0</v>
      </c>
      <c r="CX81" s="4">
        <f t="shared" si="482"/>
        <v>0</v>
      </c>
      <c r="CY81" s="4">
        <f t="shared" si="483"/>
        <v>0</v>
      </c>
      <c r="CZ81" s="32" t="s">
        <v>100</v>
      </c>
    </row>
    <row r="82" spans="1:107" ht="54.95" customHeight="1">
      <c r="A82" s="26" t="s">
        <v>157</v>
      </c>
      <c r="B82" s="27" t="s">
        <v>158</v>
      </c>
      <c r="C82" s="28" t="s">
        <v>167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0</v>
      </c>
      <c r="AU82" s="4">
        <v>0</v>
      </c>
      <c r="AV82" s="4">
        <v>0</v>
      </c>
      <c r="AW82" s="4">
        <v>0</v>
      </c>
      <c r="AX82" s="4">
        <v>0</v>
      </c>
      <c r="AY82" s="4">
        <v>0</v>
      </c>
      <c r="AZ82" s="4">
        <v>0</v>
      </c>
      <c r="BA82" s="4">
        <v>0</v>
      </c>
      <c r="BB82" s="4">
        <v>0</v>
      </c>
      <c r="BC82" s="4">
        <v>0</v>
      </c>
      <c r="BD82" s="4">
        <v>0</v>
      </c>
      <c r="BE82" s="4">
        <v>0</v>
      </c>
      <c r="BF82" s="4">
        <v>0</v>
      </c>
      <c r="BG82" s="4">
        <v>0</v>
      </c>
      <c r="BH82" s="4">
        <v>0</v>
      </c>
      <c r="BI82" s="4">
        <v>0</v>
      </c>
      <c r="BJ82" s="4">
        <v>0</v>
      </c>
      <c r="BK82" s="4">
        <v>0</v>
      </c>
      <c r="BL82" s="4">
        <v>0</v>
      </c>
      <c r="BM82" s="4">
        <v>0</v>
      </c>
      <c r="BN82" s="4">
        <v>0</v>
      </c>
      <c r="BO82" s="4">
        <v>0</v>
      </c>
      <c r="BP82" s="4">
        <v>0</v>
      </c>
      <c r="BQ82" s="4">
        <v>0</v>
      </c>
      <c r="BR82" s="4">
        <v>0</v>
      </c>
      <c r="BS82" s="4">
        <v>0</v>
      </c>
      <c r="BT82" s="4">
        <v>0</v>
      </c>
      <c r="BU82" s="4">
        <v>0</v>
      </c>
      <c r="BV82" s="4">
        <v>0</v>
      </c>
      <c r="BW82" s="4">
        <v>0</v>
      </c>
      <c r="BX82" s="4">
        <v>0</v>
      </c>
      <c r="BY82" s="4">
        <v>0</v>
      </c>
      <c r="BZ82" s="4">
        <v>0</v>
      </c>
      <c r="CA82" s="4">
        <v>0</v>
      </c>
      <c r="CB82" s="4">
        <v>0</v>
      </c>
      <c r="CC82" s="4">
        <v>0</v>
      </c>
      <c r="CD82" s="4">
        <v>0</v>
      </c>
      <c r="CE82" s="4">
        <v>0</v>
      </c>
      <c r="CF82" s="4">
        <v>0</v>
      </c>
      <c r="CG82" s="4">
        <v>0</v>
      </c>
      <c r="CH82" s="4">
        <v>0</v>
      </c>
      <c r="CI82" s="4">
        <v>0</v>
      </c>
      <c r="CJ82" s="4">
        <v>0</v>
      </c>
      <c r="CK82" s="4">
        <v>0</v>
      </c>
      <c r="CL82" s="5">
        <v>0</v>
      </c>
      <c r="CM82" s="5">
        <f t="shared" si="471"/>
        <v>0</v>
      </c>
      <c r="CN82" s="5">
        <f t="shared" si="472"/>
        <v>0</v>
      </c>
      <c r="CO82" s="5">
        <f t="shared" si="473"/>
        <v>0</v>
      </c>
      <c r="CP82" s="5">
        <f t="shared" si="474"/>
        <v>0</v>
      </c>
      <c r="CQ82" s="5">
        <f t="shared" si="475"/>
        <v>0</v>
      </c>
      <c r="CR82" s="5">
        <f t="shared" si="476"/>
        <v>0</v>
      </c>
      <c r="CS82" s="4">
        <v>0</v>
      </c>
      <c r="CT82" s="4">
        <f t="shared" si="478"/>
        <v>0</v>
      </c>
      <c r="CU82" s="4">
        <f t="shared" si="479"/>
        <v>0</v>
      </c>
      <c r="CV82" s="4">
        <f t="shared" si="480"/>
        <v>0</v>
      </c>
      <c r="CW82" s="4">
        <f t="shared" si="481"/>
        <v>0</v>
      </c>
      <c r="CX82" s="4">
        <f t="shared" si="482"/>
        <v>0</v>
      </c>
      <c r="CY82" s="4">
        <f t="shared" si="483"/>
        <v>0</v>
      </c>
      <c r="CZ82" s="32" t="s">
        <v>100</v>
      </c>
    </row>
    <row r="83" spans="1:107" ht="54.95" customHeight="1">
      <c r="A83" s="26" t="s">
        <v>159</v>
      </c>
      <c r="B83" s="27" t="s">
        <v>160</v>
      </c>
      <c r="C83" s="28" t="s">
        <v>167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0</v>
      </c>
      <c r="AO83" s="4">
        <v>0</v>
      </c>
      <c r="AP83" s="4">
        <v>0</v>
      </c>
      <c r="AQ83" s="4">
        <v>0</v>
      </c>
      <c r="AR83" s="4">
        <v>0</v>
      </c>
      <c r="AS83" s="4">
        <v>0</v>
      </c>
      <c r="AT83" s="4">
        <v>0</v>
      </c>
      <c r="AU83" s="4">
        <v>0</v>
      </c>
      <c r="AV83" s="4">
        <v>0</v>
      </c>
      <c r="AW83" s="4">
        <v>0</v>
      </c>
      <c r="AX83" s="4">
        <v>0</v>
      </c>
      <c r="AY83" s="4">
        <v>0</v>
      </c>
      <c r="AZ83" s="4">
        <v>0</v>
      </c>
      <c r="BA83" s="4">
        <v>0</v>
      </c>
      <c r="BB83" s="4">
        <v>0</v>
      </c>
      <c r="BC83" s="4">
        <v>0</v>
      </c>
      <c r="BD83" s="4">
        <v>0</v>
      </c>
      <c r="BE83" s="4">
        <v>0</v>
      </c>
      <c r="BF83" s="4">
        <v>0</v>
      </c>
      <c r="BG83" s="4">
        <v>0</v>
      </c>
      <c r="BH83" s="4">
        <v>0</v>
      </c>
      <c r="BI83" s="4">
        <v>0</v>
      </c>
      <c r="BJ83" s="4">
        <v>0</v>
      </c>
      <c r="BK83" s="4">
        <v>0</v>
      </c>
      <c r="BL83" s="4">
        <v>0</v>
      </c>
      <c r="BM83" s="4">
        <v>0</v>
      </c>
      <c r="BN83" s="4">
        <v>0</v>
      </c>
      <c r="BO83" s="4">
        <v>0</v>
      </c>
      <c r="BP83" s="4">
        <v>0</v>
      </c>
      <c r="BQ83" s="4">
        <v>0</v>
      </c>
      <c r="BR83" s="4">
        <v>0</v>
      </c>
      <c r="BS83" s="4">
        <v>0</v>
      </c>
      <c r="BT83" s="4">
        <v>0</v>
      </c>
      <c r="BU83" s="4">
        <v>0</v>
      </c>
      <c r="BV83" s="4">
        <v>0</v>
      </c>
      <c r="BW83" s="4">
        <v>0</v>
      </c>
      <c r="BX83" s="4">
        <v>0</v>
      </c>
      <c r="BY83" s="4">
        <v>0</v>
      </c>
      <c r="BZ83" s="4">
        <v>0</v>
      </c>
      <c r="CA83" s="4">
        <v>0</v>
      </c>
      <c r="CB83" s="4">
        <v>0</v>
      </c>
      <c r="CC83" s="4">
        <v>0</v>
      </c>
      <c r="CD83" s="4">
        <v>0</v>
      </c>
      <c r="CE83" s="4">
        <v>0</v>
      </c>
      <c r="CF83" s="4">
        <v>0</v>
      </c>
      <c r="CG83" s="4">
        <v>0</v>
      </c>
      <c r="CH83" s="4">
        <v>0</v>
      </c>
      <c r="CI83" s="4">
        <v>0</v>
      </c>
      <c r="CJ83" s="4">
        <v>0</v>
      </c>
      <c r="CK83" s="4">
        <v>0</v>
      </c>
      <c r="CL83" s="5">
        <v>0</v>
      </c>
      <c r="CM83" s="5">
        <f t="shared" si="471"/>
        <v>0</v>
      </c>
      <c r="CN83" s="5">
        <f t="shared" si="472"/>
        <v>0</v>
      </c>
      <c r="CO83" s="5">
        <f t="shared" si="473"/>
        <v>0</v>
      </c>
      <c r="CP83" s="5">
        <f t="shared" si="474"/>
        <v>0</v>
      </c>
      <c r="CQ83" s="5">
        <f t="shared" si="475"/>
        <v>0</v>
      </c>
      <c r="CR83" s="5">
        <f t="shared" si="476"/>
        <v>0</v>
      </c>
      <c r="CS83" s="4">
        <v>0</v>
      </c>
      <c r="CT83" s="4">
        <f t="shared" si="478"/>
        <v>0</v>
      </c>
      <c r="CU83" s="4">
        <f t="shared" si="479"/>
        <v>0</v>
      </c>
      <c r="CV83" s="4">
        <f t="shared" si="480"/>
        <v>0</v>
      </c>
      <c r="CW83" s="4">
        <f t="shared" si="481"/>
        <v>0</v>
      </c>
      <c r="CX83" s="4">
        <f t="shared" si="482"/>
        <v>0</v>
      </c>
      <c r="CY83" s="4">
        <f t="shared" si="483"/>
        <v>0</v>
      </c>
      <c r="CZ83" s="32" t="s">
        <v>100</v>
      </c>
    </row>
    <row r="84" spans="1:107" ht="54.95" customHeight="1">
      <c r="A84" s="26" t="s">
        <v>161</v>
      </c>
      <c r="B84" s="27" t="s">
        <v>162</v>
      </c>
      <c r="C84" s="28" t="s">
        <v>167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0</v>
      </c>
      <c r="AO84" s="4">
        <v>0</v>
      </c>
      <c r="AP84" s="4">
        <v>0</v>
      </c>
      <c r="AQ84" s="4">
        <v>0</v>
      </c>
      <c r="AR84" s="4">
        <v>0</v>
      </c>
      <c r="AS84" s="4">
        <v>0</v>
      </c>
      <c r="AT84" s="4">
        <v>0</v>
      </c>
      <c r="AU84" s="4">
        <v>0</v>
      </c>
      <c r="AV84" s="4">
        <v>0</v>
      </c>
      <c r="AW84" s="4">
        <v>0</v>
      </c>
      <c r="AX84" s="4">
        <v>0</v>
      </c>
      <c r="AY84" s="4">
        <v>0</v>
      </c>
      <c r="AZ84" s="4">
        <v>0</v>
      </c>
      <c r="BA84" s="4">
        <v>0</v>
      </c>
      <c r="BB84" s="4">
        <v>0</v>
      </c>
      <c r="BC84" s="4">
        <v>0</v>
      </c>
      <c r="BD84" s="4">
        <v>0</v>
      </c>
      <c r="BE84" s="4">
        <v>0</v>
      </c>
      <c r="BF84" s="4">
        <v>0</v>
      </c>
      <c r="BG84" s="4">
        <v>0</v>
      </c>
      <c r="BH84" s="4">
        <v>0</v>
      </c>
      <c r="BI84" s="4">
        <v>0</v>
      </c>
      <c r="BJ84" s="4">
        <v>0</v>
      </c>
      <c r="BK84" s="4">
        <v>0</v>
      </c>
      <c r="BL84" s="4">
        <v>0</v>
      </c>
      <c r="BM84" s="4">
        <v>0</v>
      </c>
      <c r="BN84" s="4">
        <v>0</v>
      </c>
      <c r="BO84" s="4">
        <v>0</v>
      </c>
      <c r="BP84" s="4">
        <v>0</v>
      </c>
      <c r="BQ84" s="4">
        <v>0</v>
      </c>
      <c r="BR84" s="4">
        <v>0</v>
      </c>
      <c r="BS84" s="4">
        <v>0</v>
      </c>
      <c r="BT84" s="4">
        <v>0</v>
      </c>
      <c r="BU84" s="4">
        <v>0</v>
      </c>
      <c r="BV84" s="4">
        <v>0</v>
      </c>
      <c r="BW84" s="4">
        <v>0</v>
      </c>
      <c r="BX84" s="4">
        <v>0</v>
      </c>
      <c r="BY84" s="4">
        <v>0</v>
      </c>
      <c r="BZ84" s="4">
        <v>0</v>
      </c>
      <c r="CA84" s="4">
        <v>0</v>
      </c>
      <c r="CB84" s="4">
        <v>0</v>
      </c>
      <c r="CC84" s="4">
        <v>0</v>
      </c>
      <c r="CD84" s="4">
        <v>0</v>
      </c>
      <c r="CE84" s="4">
        <v>0</v>
      </c>
      <c r="CF84" s="4">
        <v>0</v>
      </c>
      <c r="CG84" s="4">
        <v>0</v>
      </c>
      <c r="CH84" s="4">
        <v>0</v>
      </c>
      <c r="CI84" s="4">
        <v>0</v>
      </c>
      <c r="CJ84" s="4">
        <v>0</v>
      </c>
      <c r="CK84" s="4">
        <v>0</v>
      </c>
      <c r="CL84" s="5">
        <v>0</v>
      </c>
      <c r="CM84" s="5">
        <f t="shared" si="471"/>
        <v>0</v>
      </c>
      <c r="CN84" s="5">
        <f t="shared" si="472"/>
        <v>0</v>
      </c>
      <c r="CO84" s="5">
        <f t="shared" si="473"/>
        <v>0</v>
      </c>
      <c r="CP84" s="5">
        <f t="shared" si="474"/>
        <v>0</v>
      </c>
      <c r="CQ84" s="5">
        <f t="shared" si="475"/>
        <v>0</v>
      </c>
      <c r="CR84" s="5">
        <f t="shared" si="476"/>
        <v>0</v>
      </c>
      <c r="CS84" s="4">
        <v>0</v>
      </c>
      <c r="CT84" s="4">
        <f t="shared" si="478"/>
        <v>0</v>
      </c>
      <c r="CU84" s="4">
        <f t="shared" si="479"/>
        <v>0</v>
      </c>
      <c r="CV84" s="4">
        <f t="shared" si="480"/>
        <v>0</v>
      </c>
      <c r="CW84" s="4">
        <f t="shared" si="481"/>
        <v>0</v>
      </c>
      <c r="CX84" s="4">
        <f t="shared" si="482"/>
        <v>0</v>
      </c>
      <c r="CY84" s="4">
        <f t="shared" si="483"/>
        <v>0</v>
      </c>
      <c r="CZ84" s="32" t="s">
        <v>100</v>
      </c>
    </row>
    <row r="85" spans="1:107" ht="54.95" customHeight="1">
      <c r="A85" s="26" t="s">
        <v>163</v>
      </c>
      <c r="B85" s="27" t="s">
        <v>164</v>
      </c>
      <c r="C85" s="28" t="s">
        <v>167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0</v>
      </c>
      <c r="AO85" s="4">
        <v>0</v>
      </c>
      <c r="AP85" s="4">
        <v>0</v>
      </c>
      <c r="AQ85" s="4">
        <v>0</v>
      </c>
      <c r="AR85" s="4">
        <v>0</v>
      </c>
      <c r="AS85" s="4">
        <v>0</v>
      </c>
      <c r="AT85" s="4">
        <v>0</v>
      </c>
      <c r="AU85" s="4">
        <v>0</v>
      </c>
      <c r="AV85" s="4">
        <v>0</v>
      </c>
      <c r="AW85" s="4">
        <v>0</v>
      </c>
      <c r="AX85" s="4">
        <v>0</v>
      </c>
      <c r="AY85" s="4">
        <v>0</v>
      </c>
      <c r="AZ85" s="4">
        <v>0</v>
      </c>
      <c r="BA85" s="4">
        <v>0</v>
      </c>
      <c r="BB85" s="4">
        <v>0</v>
      </c>
      <c r="BC85" s="4">
        <v>0</v>
      </c>
      <c r="BD85" s="4">
        <v>0</v>
      </c>
      <c r="BE85" s="4">
        <v>0</v>
      </c>
      <c r="BF85" s="4">
        <v>0</v>
      </c>
      <c r="BG85" s="4">
        <v>0</v>
      </c>
      <c r="BH85" s="4">
        <v>0</v>
      </c>
      <c r="BI85" s="4">
        <v>0</v>
      </c>
      <c r="BJ85" s="4">
        <v>0</v>
      </c>
      <c r="BK85" s="4">
        <v>0</v>
      </c>
      <c r="BL85" s="4">
        <v>0</v>
      </c>
      <c r="BM85" s="4">
        <v>0</v>
      </c>
      <c r="BN85" s="4">
        <v>0</v>
      </c>
      <c r="BO85" s="4">
        <v>0</v>
      </c>
      <c r="BP85" s="4">
        <v>0</v>
      </c>
      <c r="BQ85" s="4">
        <v>0</v>
      </c>
      <c r="BR85" s="4">
        <v>0</v>
      </c>
      <c r="BS85" s="4">
        <v>0</v>
      </c>
      <c r="BT85" s="4">
        <v>0</v>
      </c>
      <c r="BU85" s="4">
        <v>0</v>
      </c>
      <c r="BV85" s="4">
        <v>0</v>
      </c>
      <c r="BW85" s="4">
        <v>0</v>
      </c>
      <c r="BX85" s="4">
        <v>0</v>
      </c>
      <c r="BY85" s="4">
        <v>0</v>
      </c>
      <c r="BZ85" s="4">
        <v>0</v>
      </c>
      <c r="CA85" s="4">
        <v>0</v>
      </c>
      <c r="CB85" s="4">
        <v>0</v>
      </c>
      <c r="CC85" s="4">
        <v>0</v>
      </c>
      <c r="CD85" s="4">
        <v>0</v>
      </c>
      <c r="CE85" s="4">
        <v>0</v>
      </c>
      <c r="CF85" s="4">
        <v>0</v>
      </c>
      <c r="CG85" s="4">
        <v>0</v>
      </c>
      <c r="CH85" s="4">
        <v>0</v>
      </c>
      <c r="CI85" s="4">
        <v>0</v>
      </c>
      <c r="CJ85" s="4">
        <v>0</v>
      </c>
      <c r="CK85" s="4">
        <v>0</v>
      </c>
      <c r="CL85" s="5">
        <v>0</v>
      </c>
      <c r="CM85" s="5">
        <f t="shared" si="471"/>
        <v>0</v>
      </c>
      <c r="CN85" s="5">
        <f t="shared" si="472"/>
        <v>0</v>
      </c>
      <c r="CO85" s="5">
        <f t="shared" si="473"/>
        <v>0</v>
      </c>
      <c r="CP85" s="5">
        <f t="shared" si="474"/>
        <v>0</v>
      </c>
      <c r="CQ85" s="5">
        <f t="shared" si="475"/>
        <v>0</v>
      </c>
      <c r="CR85" s="5">
        <f t="shared" si="476"/>
        <v>0</v>
      </c>
      <c r="CS85" s="4">
        <v>0</v>
      </c>
      <c r="CT85" s="4">
        <f t="shared" si="478"/>
        <v>0</v>
      </c>
      <c r="CU85" s="4">
        <f t="shared" si="479"/>
        <v>0</v>
      </c>
      <c r="CV85" s="4">
        <f t="shared" si="480"/>
        <v>0</v>
      </c>
      <c r="CW85" s="4">
        <f t="shared" si="481"/>
        <v>0</v>
      </c>
      <c r="CX85" s="4">
        <f t="shared" si="482"/>
        <v>0</v>
      </c>
      <c r="CY85" s="4">
        <f t="shared" si="483"/>
        <v>0</v>
      </c>
      <c r="CZ85" s="32" t="s">
        <v>100</v>
      </c>
    </row>
    <row r="86" spans="1:107" ht="54.95" customHeight="1">
      <c r="A86" s="26" t="s">
        <v>165</v>
      </c>
      <c r="B86" s="27" t="s">
        <v>166</v>
      </c>
      <c r="C86" s="28" t="s">
        <v>167</v>
      </c>
      <c r="D86" s="4">
        <f t="shared" ref="D86:BP86" si="536">SUM(D87:D91)</f>
        <v>3.0306849285996451</v>
      </c>
      <c r="E86" s="4">
        <v>5.3518367423645214</v>
      </c>
      <c r="F86" s="4">
        <f t="shared" si="536"/>
        <v>0</v>
      </c>
      <c r="G86" s="4">
        <f t="shared" si="536"/>
        <v>0</v>
      </c>
      <c r="H86" s="4">
        <f t="shared" si="536"/>
        <v>0</v>
      </c>
      <c r="I86" s="4">
        <f t="shared" si="536"/>
        <v>0</v>
      </c>
      <c r="J86" s="4">
        <f t="shared" si="536"/>
        <v>0</v>
      </c>
      <c r="K86" s="4">
        <f t="shared" si="536"/>
        <v>0</v>
      </c>
      <c r="L86" s="4">
        <f t="shared" si="536"/>
        <v>0</v>
      </c>
      <c r="M86" s="4">
        <f t="shared" si="536"/>
        <v>0</v>
      </c>
      <c r="N86" s="4">
        <f t="shared" si="536"/>
        <v>0</v>
      </c>
      <c r="O86" s="4">
        <f t="shared" si="536"/>
        <v>0</v>
      </c>
      <c r="P86" s="4">
        <f t="shared" si="536"/>
        <v>0</v>
      </c>
      <c r="Q86" s="4">
        <f t="shared" si="536"/>
        <v>0</v>
      </c>
      <c r="R86" s="4">
        <f t="shared" si="536"/>
        <v>0</v>
      </c>
      <c r="S86" s="4">
        <f t="shared" si="536"/>
        <v>0</v>
      </c>
      <c r="T86" s="4">
        <f t="shared" ref="T86" si="537">SUM(T87:T91)</f>
        <v>0</v>
      </c>
      <c r="U86" s="4">
        <f t="shared" ref="U86" si="538">SUM(U87:U91)</f>
        <v>0</v>
      </c>
      <c r="V86" s="4">
        <f t="shared" ref="V86" si="539">SUM(V87:V91)</f>
        <v>0</v>
      </c>
      <c r="W86" s="4">
        <f t="shared" ref="W86" si="540">SUM(W87:W91)</f>
        <v>0</v>
      </c>
      <c r="X86" s="4">
        <f t="shared" ref="X86" si="541">SUM(X87:X91)</f>
        <v>0</v>
      </c>
      <c r="Y86" s="4">
        <f t="shared" ref="Y86" si="542">SUM(Y87:Y91)</f>
        <v>0</v>
      </c>
      <c r="Z86" s="4">
        <f t="shared" ref="Z86" si="543">SUM(Z87:Z91)</f>
        <v>0</v>
      </c>
      <c r="AA86" s="4">
        <f t="shared" si="536"/>
        <v>0</v>
      </c>
      <c r="AB86" s="4">
        <f>SUM(AB87:AB91)</f>
        <v>0</v>
      </c>
      <c r="AC86" s="4">
        <f t="shared" si="536"/>
        <v>0</v>
      </c>
      <c r="AD86" s="4">
        <f t="shared" si="536"/>
        <v>0</v>
      </c>
      <c r="AE86" s="4">
        <f t="shared" si="536"/>
        <v>0</v>
      </c>
      <c r="AF86" s="4">
        <f t="shared" si="536"/>
        <v>0</v>
      </c>
      <c r="AG86" s="4">
        <f t="shared" si="536"/>
        <v>0</v>
      </c>
      <c r="AH86" s="4">
        <f t="shared" ref="AH86" si="544">SUM(AH87:AH91)</f>
        <v>0</v>
      </c>
      <c r="AI86" s="4">
        <f t="shared" ref="AI86" si="545">SUM(AI87:AI91)</f>
        <v>0</v>
      </c>
      <c r="AJ86" s="4">
        <f t="shared" ref="AJ86" si="546">SUM(AJ87:AJ91)</f>
        <v>0</v>
      </c>
      <c r="AK86" s="4">
        <f t="shared" ref="AK86" si="547">SUM(AK87:AK91)</f>
        <v>0</v>
      </c>
      <c r="AL86" s="4">
        <f t="shared" ref="AL86" si="548">SUM(AL87:AL91)</f>
        <v>0</v>
      </c>
      <c r="AM86" s="4">
        <f t="shared" ref="AM86" si="549">SUM(AM87:AM91)</f>
        <v>0</v>
      </c>
      <c r="AN86" s="4">
        <f t="shared" ref="AN86" si="550">SUM(AN87:AN91)</f>
        <v>0</v>
      </c>
      <c r="AO86" s="4">
        <f t="shared" ref="AO86" si="551">SUM(AO87:AO91)</f>
        <v>0</v>
      </c>
      <c r="AP86" s="4">
        <f>SUM(AP87:AP91)</f>
        <v>2.3761315000000001</v>
      </c>
      <c r="AQ86" s="4">
        <f t="shared" ref="AQ86" si="552">SUM(AQ87:AQ91)</f>
        <v>0</v>
      </c>
      <c r="AR86" s="4">
        <f t="shared" ref="AR86" si="553">SUM(AR87:AR91)</f>
        <v>0</v>
      </c>
      <c r="AS86" s="4">
        <f t="shared" ref="AS86" si="554">SUM(AS87:AS91)</f>
        <v>0</v>
      </c>
      <c r="AT86" s="4">
        <f t="shared" ref="AT86" si="555">SUM(AT87:AT91)</f>
        <v>0</v>
      </c>
      <c r="AU86" s="4">
        <f t="shared" ref="AU86" si="556">SUM(AU87:AU91)</f>
        <v>0</v>
      </c>
      <c r="AV86" s="4">
        <f t="shared" ref="AV86" si="557">SUM(AV87:AV91)</f>
        <v>0</v>
      </c>
      <c r="AW86" s="4">
        <f t="shared" ref="AW86" si="558">SUM(AW87:AW91)</f>
        <v>0</v>
      </c>
      <c r="AX86" s="4">
        <f t="shared" ref="AX86" si="559">SUM(AX87:AX91)</f>
        <v>0</v>
      </c>
      <c r="AY86" s="4">
        <f t="shared" ref="AY86" si="560">SUM(AY87:AY91)</f>
        <v>0</v>
      </c>
      <c r="AZ86" s="4">
        <f t="shared" ref="AZ86" si="561">SUM(AZ87:AZ91)</f>
        <v>0</v>
      </c>
      <c r="BA86" s="4">
        <f t="shared" ref="BA86" si="562">SUM(BA87:BA91)</f>
        <v>0</v>
      </c>
      <c r="BB86" s="4">
        <f t="shared" ref="BB86" si="563">SUM(BB87:BB91)</f>
        <v>0</v>
      </c>
      <c r="BC86" s="4">
        <f t="shared" ref="BC86" si="564">SUM(BC87:BC91)</f>
        <v>0</v>
      </c>
      <c r="BD86" s="4">
        <f>SUM(BD87:BD91)</f>
        <v>0</v>
      </c>
      <c r="BE86" s="4">
        <f t="shared" ref="BE86" si="565">SUM(BE87:BE91)</f>
        <v>0</v>
      </c>
      <c r="BF86" s="4">
        <f t="shared" ref="BF86" si="566">SUM(BF87:BF91)</f>
        <v>0</v>
      </c>
      <c r="BG86" s="4">
        <f t="shared" ref="BG86" si="567">SUM(BG87:BG91)</f>
        <v>0</v>
      </c>
      <c r="BH86" s="4">
        <f t="shared" ref="BH86" si="568">SUM(BH87:BH91)</f>
        <v>0</v>
      </c>
      <c r="BI86" s="4">
        <f t="shared" ref="BI86" si="569">SUM(BI87:BI91)</f>
        <v>0</v>
      </c>
      <c r="BJ86" s="4">
        <f t="shared" ref="BJ86" si="570">SUM(BJ87:BJ91)</f>
        <v>0</v>
      </c>
      <c r="BK86" s="4">
        <f t="shared" ref="BK86" si="571">SUM(BK87:BK91)</f>
        <v>0</v>
      </c>
      <c r="BL86" s="4">
        <f t="shared" ref="BL86" si="572">SUM(BL87:BL91)</f>
        <v>0</v>
      </c>
      <c r="BM86" s="4">
        <f t="shared" ref="BM86" si="573">SUM(BM87:BM91)</f>
        <v>0</v>
      </c>
      <c r="BN86" s="4">
        <f t="shared" ref="BN86" si="574">SUM(BN87:BN91)</f>
        <v>0</v>
      </c>
      <c r="BO86" s="4">
        <f t="shared" ref="BO86" si="575">SUM(BO87:BO91)</f>
        <v>0</v>
      </c>
      <c r="BP86" s="4">
        <f t="shared" ref="BP86" si="576">SUM(BP87:BP91)</f>
        <v>0</v>
      </c>
      <c r="BQ86" s="4">
        <f t="shared" ref="BQ86" si="577">SUM(BQ87:BQ91)</f>
        <v>0</v>
      </c>
      <c r="BR86" s="4">
        <f>SUM(BR87:BR91)</f>
        <v>0</v>
      </c>
      <c r="BS86" s="4">
        <f t="shared" ref="BS86" si="578">SUM(BS87:BS91)</f>
        <v>0</v>
      </c>
      <c r="BT86" s="4">
        <f t="shared" ref="BT86" si="579">SUM(BT87:BT91)</f>
        <v>0</v>
      </c>
      <c r="BU86" s="4">
        <f t="shared" ref="BU86" si="580">SUM(BU87:BU91)</f>
        <v>0</v>
      </c>
      <c r="BV86" s="4">
        <f t="shared" ref="BV86" si="581">SUM(BV87:BV91)</f>
        <v>0</v>
      </c>
      <c r="BW86" s="4">
        <f t="shared" ref="BW86" si="582">SUM(BW87:BW91)</f>
        <v>0</v>
      </c>
      <c r="BX86" s="4">
        <f t="shared" ref="BX86" si="583">SUM(BX87:BX91)</f>
        <v>0</v>
      </c>
      <c r="BY86" s="4">
        <f t="shared" ref="BY86" si="584">SUM(BY87:BY91)</f>
        <v>3.0306849285996451</v>
      </c>
      <c r="BZ86" s="4">
        <f t="shared" ref="BZ86" si="585">SUM(BZ87:BZ91)</f>
        <v>0</v>
      </c>
      <c r="CA86" s="4">
        <f t="shared" ref="CA86" si="586">SUM(CA87:CA91)</f>
        <v>0</v>
      </c>
      <c r="CB86" s="4">
        <f t="shared" ref="CB86" si="587">SUM(CB87:CB91)</f>
        <v>0</v>
      </c>
      <c r="CC86" s="4">
        <f t="shared" ref="CC86" si="588">SUM(CC87:CC91)</f>
        <v>0</v>
      </c>
      <c r="CD86" s="4">
        <f t="shared" ref="CD86" si="589">SUM(CD87:CD91)</f>
        <v>0</v>
      </c>
      <c r="CE86" s="4">
        <f t="shared" ref="CE86" si="590">SUM(CE87:CE91)</f>
        <v>0</v>
      </c>
      <c r="CF86" s="4">
        <f>SUM(CF87:CF91)</f>
        <v>2.9757052423645214</v>
      </c>
      <c r="CG86" s="4">
        <f t="shared" ref="CG86" si="591">SUM(CG87:CG91)</f>
        <v>0</v>
      </c>
      <c r="CH86" s="4">
        <f t="shared" ref="CH86" si="592">SUM(CH87:CH91)</f>
        <v>0</v>
      </c>
      <c r="CI86" s="4">
        <f t="shared" ref="CI86" si="593">SUM(CI87:CI91)</f>
        <v>0</v>
      </c>
      <c r="CJ86" s="4">
        <f t="shared" ref="CJ86" si="594">SUM(CJ87:CJ91)</f>
        <v>0</v>
      </c>
      <c r="CK86" s="4">
        <f t="shared" ref="CK86" si="595">SUM(CK87:CK91)</f>
        <v>0</v>
      </c>
      <c r="CL86" s="4">
        <f t="shared" ref="BQ86:CY86" si="596">SUM(CL87:CL91)</f>
        <v>0</v>
      </c>
      <c r="CM86" s="4">
        <f t="shared" si="596"/>
        <v>3.0306849285996451</v>
      </c>
      <c r="CN86" s="4">
        <f t="shared" si="596"/>
        <v>0</v>
      </c>
      <c r="CO86" s="4">
        <f t="shared" si="596"/>
        <v>0</v>
      </c>
      <c r="CP86" s="4">
        <f t="shared" si="596"/>
        <v>0</v>
      </c>
      <c r="CQ86" s="4">
        <f t="shared" si="596"/>
        <v>0</v>
      </c>
      <c r="CR86" s="4">
        <f t="shared" si="596"/>
        <v>0</v>
      </c>
      <c r="CS86" s="4">
        <f t="shared" si="596"/>
        <v>0</v>
      </c>
      <c r="CT86" s="4">
        <f t="shared" si="596"/>
        <v>5.3518367423645214</v>
      </c>
      <c r="CU86" s="4">
        <f t="shared" si="596"/>
        <v>0</v>
      </c>
      <c r="CV86" s="4">
        <f t="shared" si="596"/>
        <v>0</v>
      </c>
      <c r="CW86" s="4">
        <f t="shared" si="596"/>
        <v>0</v>
      </c>
      <c r="CX86" s="4">
        <f t="shared" si="596"/>
        <v>0</v>
      </c>
      <c r="CY86" s="4">
        <f t="shared" si="596"/>
        <v>0</v>
      </c>
      <c r="CZ86" s="32" t="s">
        <v>100</v>
      </c>
    </row>
    <row r="87" spans="1:107" ht="54.95" customHeight="1">
      <c r="A87" s="26" t="s">
        <v>165</v>
      </c>
      <c r="B87" s="2" t="s">
        <v>248</v>
      </c>
      <c r="C87" s="3" t="s">
        <v>173</v>
      </c>
      <c r="D87" s="4">
        <v>0.7300693657692221</v>
      </c>
      <c r="E87" s="4">
        <v>0.71682516995028789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v>0</v>
      </c>
      <c r="AS87" s="4">
        <v>0</v>
      </c>
      <c r="AT87" s="4">
        <v>0</v>
      </c>
      <c r="AU87" s="4">
        <v>0</v>
      </c>
      <c r="AV87" s="4">
        <v>0</v>
      </c>
      <c r="AW87" s="4">
        <v>0</v>
      </c>
      <c r="AX87" s="4">
        <v>0</v>
      </c>
      <c r="AY87" s="4">
        <v>0</v>
      </c>
      <c r="AZ87" s="4">
        <v>0</v>
      </c>
      <c r="BA87" s="4">
        <v>0</v>
      </c>
      <c r="BB87" s="4">
        <v>0</v>
      </c>
      <c r="BC87" s="4">
        <v>0</v>
      </c>
      <c r="BD87" s="4">
        <v>0</v>
      </c>
      <c r="BE87" s="4">
        <v>0</v>
      </c>
      <c r="BF87" s="4">
        <v>0</v>
      </c>
      <c r="BG87" s="4">
        <v>0</v>
      </c>
      <c r="BH87" s="4">
        <v>0</v>
      </c>
      <c r="BI87" s="4">
        <v>0</v>
      </c>
      <c r="BJ87" s="4">
        <v>0</v>
      </c>
      <c r="BK87" s="4">
        <v>0</v>
      </c>
      <c r="BL87" s="4">
        <v>0</v>
      </c>
      <c r="BM87" s="4">
        <v>0</v>
      </c>
      <c r="BN87" s="4">
        <v>0</v>
      </c>
      <c r="BO87" s="4">
        <v>0</v>
      </c>
      <c r="BP87" s="4">
        <v>0</v>
      </c>
      <c r="BQ87" s="4">
        <v>0</v>
      </c>
      <c r="BR87" s="4">
        <v>0</v>
      </c>
      <c r="BS87" s="4">
        <v>0</v>
      </c>
      <c r="BT87" s="4">
        <v>0</v>
      </c>
      <c r="BU87" s="4">
        <v>0</v>
      </c>
      <c r="BV87" s="4">
        <v>0</v>
      </c>
      <c r="BW87" s="4">
        <v>0</v>
      </c>
      <c r="BX87" s="4">
        <v>0</v>
      </c>
      <c r="BY87" s="4">
        <v>0.7300693657692221</v>
      </c>
      <c r="BZ87" s="4">
        <v>0</v>
      </c>
      <c r="CA87" s="4">
        <v>0</v>
      </c>
      <c r="CB87" s="4">
        <v>0</v>
      </c>
      <c r="CC87" s="4">
        <v>0</v>
      </c>
      <c r="CD87" s="4">
        <v>0</v>
      </c>
      <c r="CE87" s="4">
        <v>0</v>
      </c>
      <c r="CF87" s="4">
        <v>0.71682516995028789</v>
      </c>
      <c r="CG87" s="4">
        <v>0</v>
      </c>
      <c r="CH87" s="4">
        <v>0</v>
      </c>
      <c r="CI87" s="4">
        <v>0</v>
      </c>
      <c r="CJ87" s="4">
        <v>0</v>
      </c>
      <c r="CK87" s="4">
        <v>0</v>
      </c>
      <c r="CL87" s="5">
        <f>SUM(BJ87,T87,AH87,AV87,BX87)</f>
        <v>0</v>
      </c>
      <c r="CM87" s="5">
        <f t="shared" ref="CM87:CR90" si="597">U87+AI87+AW87+BK87+BY87</f>
        <v>0.7300693657692221</v>
      </c>
      <c r="CN87" s="5">
        <f t="shared" si="597"/>
        <v>0</v>
      </c>
      <c r="CO87" s="5">
        <f t="shared" si="597"/>
        <v>0</v>
      </c>
      <c r="CP87" s="5">
        <f t="shared" si="597"/>
        <v>0</v>
      </c>
      <c r="CQ87" s="5">
        <f t="shared" si="597"/>
        <v>0</v>
      </c>
      <c r="CR87" s="5">
        <f t="shared" si="597"/>
        <v>0</v>
      </c>
      <c r="CS87" s="4">
        <f>SUM(BQ87,AA87,AO87,BC87,CE87)</f>
        <v>0</v>
      </c>
      <c r="CT87" s="4">
        <f t="shared" ref="CT87:CY90" si="598">AB87+AP87+BD87+BR87+CF87</f>
        <v>0.71682516995028789</v>
      </c>
      <c r="CU87" s="4">
        <f t="shared" si="598"/>
        <v>0</v>
      </c>
      <c r="CV87" s="4">
        <f t="shared" si="598"/>
        <v>0</v>
      </c>
      <c r="CW87" s="4">
        <f t="shared" si="598"/>
        <v>0</v>
      </c>
      <c r="CX87" s="4">
        <f t="shared" si="598"/>
        <v>0</v>
      </c>
      <c r="CY87" s="4">
        <f t="shared" si="598"/>
        <v>0</v>
      </c>
      <c r="CZ87" s="6" t="s">
        <v>256</v>
      </c>
      <c r="DC87" s="8"/>
    </row>
    <row r="88" spans="1:107" ht="54.95" customHeight="1">
      <c r="A88" s="26" t="s">
        <v>165</v>
      </c>
      <c r="B88" s="2" t="s">
        <v>249</v>
      </c>
      <c r="C88" s="3" t="s">
        <v>174</v>
      </c>
      <c r="D88" s="4">
        <v>0.63070264679874211</v>
      </c>
      <c r="E88" s="4">
        <v>0.61926106364325439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</v>
      </c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4">
        <v>0</v>
      </c>
      <c r="AX88" s="4">
        <v>0</v>
      </c>
      <c r="AY88" s="4">
        <v>0</v>
      </c>
      <c r="AZ88" s="4">
        <v>0</v>
      </c>
      <c r="BA88" s="4">
        <v>0</v>
      </c>
      <c r="BB88" s="4">
        <v>0</v>
      </c>
      <c r="BC88" s="4">
        <v>0</v>
      </c>
      <c r="BD88" s="4">
        <v>0</v>
      </c>
      <c r="BE88" s="4">
        <v>0</v>
      </c>
      <c r="BF88" s="4">
        <v>0</v>
      </c>
      <c r="BG88" s="4">
        <v>0</v>
      </c>
      <c r="BH88" s="4">
        <v>0</v>
      </c>
      <c r="BI88" s="4">
        <v>0</v>
      </c>
      <c r="BJ88" s="4">
        <v>0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  <c r="BQ88" s="4">
        <v>0</v>
      </c>
      <c r="BR88" s="4">
        <v>0</v>
      </c>
      <c r="BS88" s="4">
        <v>0</v>
      </c>
      <c r="BT88" s="4">
        <v>0</v>
      </c>
      <c r="BU88" s="4">
        <v>0</v>
      </c>
      <c r="BV88" s="4">
        <v>0</v>
      </c>
      <c r="BW88" s="4">
        <v>0</v>
      </c>
      <c r="BX88" s="4">
        <v>0</v>
      </c>
      <c r="BY88" s="4">
        <v>0.63070264679874211</v>
      </c>
      <c r="BZ88" s="4">
        <v>0</v>
      </c>
      <c r="CA88" s="4">
        <v>0</v>
      </c>
      <c r="CB88" s="4">
        <v>0</v>
      </c>
      <c r="CC88" s="4">
        <v>0</v>
      </c>
      <c r="CD88" s="4">
        <v>0</v>
      </c>
      <c r="CE88" s="4">
        <v>0</v>
      </c>
      <c r="CF88" s="4">
        <v>0.61926106364325439</v>
      </c>
      <c r="CG88" s="4">
        <v>0</v>
      </c>
      <c r="CH88" s="4">
        <v>0</v>
      </c>
      <c r="CI88" s="4">
        <v>0</v>
      </c>
      <c r="CJ88" s="4">
        <v>0</v>
      </c>
      <c r="CK88" s="4">
        <v>0</v>
      </c>
      <c r="CL88" s="5">
        <f>SUM(BJ88,T88,AH88,AV88,BX88)</f>
        <v>0</v>
      </c>
      <c r="CM88" s="5">
        <f t="shared" si="597"/>
        <v>0.63070264679874211</v>
      </c>
      <c r="CN88" s="5">
        <f t="shared" si="597"/>
        <v>0</v>
      </c>
      <c r="CO88" s="5">
        <f t="shared" si="597"/>
        <v>0</v>
      </c>
      <c r="CP88" s="5">
        <f t="shared" si="597"/>
        <v>0</v>
      </c>
      <c r="CQ88" s="5">
        <f t="shared" si="597"/>
        <v>0</v>
      </c>
      <c r="CR88" s="5">
        <f t="shared" si="597"/>
        <v>0</v>
      </c>
      <c r="CS88" s="4">
        <f>SUM(BQ88,AA88,AO88,BC88,CE88)</f>
        <v>0</v>
      </c>
      <c r="CT88" s="4">
        <f t="shared" si="598"/>
        <v>0.61926106364325439</v>
      </c>
      <c r="CU88" s="4">
        <f t="shared" si="598"/>
        <v>0</v>
      </c>
      <c r="CV88" s="4">
        <f t="shared" si="598"/>
        <v>0</v>
      </c>
      <c r="CW88" s="4">
        <f t="shared" si="598"/>
        <v>0</v>
      </c>
      <c r="CX88" s="4">
        <f t="shared" si="598"/>
        <v>0</v>
      </c>
      <c r="CY88" s="4">
        <f t="shared" si="598"/>
        <v>0</v>
      </c>
      <c r="CZ88" s="6" t="s">
        <v>256</v>
      </c>
      <c r="DC88" s="8"/>
    </row>
    <row r="89" spans="1:107" ht="54.95" customHeight="1">
      <c r="A89" s="26" t="s">
        <v>165</v>
      </c>
      <c r="B89" s="2" t="s">
        <v>250</v>
      </c>
      <c r="C89" s="3" t="s">
        <v>175</v>
      </c>
      <c r="D89" s="4">
        <v>1.084753348761075</v>
      </c>
      <c r="E89" s="4">
        <v>1.0650748271851158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0</v>
      </c>
      <c r="AO89" s="4">
        <v>0</v>
      </c>
      <c r="AP89" s="4">
        <v>0</v>
      </c>
      <c r="AQ89" s="4">
        <v>0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4">
        <v>0</v>
      </c>
      <c r="AX89" s="4">
        <v>0</v>
      </c>
      <c r="AY89" s="4">
        <v>0</v>
      </c>
      <c r="AZ89" s="4">
        <v>0</v>
      </c>
      <c r="BA89" s="4">
        <v>0</v>
      </c>
      <c r="BB89" s="4">
        <v>0</v>
      </c>
      <c r="BC89" s="4">
        <v>0</v>
      </c>
      <c r="BD89" s="4">
        <v>0</v>
      </c>
      <c r="BE89" s="4">
        <v>0</v>
      </c>
      <c r="BF89" s="4">
        <v>0</v>
      </c>
      <c r="BG89" s="4">
        <v>0</v>
      </c>
      <c r="BH89" s="4">
        <v>0</v>
      </c>
      <c r="BI89" s="4">
        <v>0</v>
      </c>
      <c r="BJ89" s="4">
        <v>0</v>
      </c>
      <c r="BK89" s="4">
        <v>0</v>
      </c>
      <c r="BL89" s="4">
        <v>0</v>
      </c>
      <c r="BM89" s="4">
        <v>0</v>
      </c>
      <c r="BN89" s="4">
        <v>0</v>
      </c>
      <c r="BO89" s="4">
        <v>0</v>
      </c>
      <c r="BP89" s="4">
        <v>0</v>
      </c>
      <c r="BQ89" s="4">
        <v>0</v>
      </c>
      <c r="BR89" s="4">
        <v>0</v>
      </c>
      <c r="BS89" s="4">
        <v>0</v>
      </c>
      <c r="BT89" s="4">
        <v>0</v>
      </c>
      <c r="BU89" s="4">
        <v>0</v>
      </c>
      <c r="BV89" s="4">
        <v>0</v>
      </c>
      <c r="BW89" s="4">
        <v>0</v>
      </c>
      <c r="BX89" s="4">
        <v>0</v>
      </c>
      <c r="BY89" s="4">
        <v>1.084753348761075</v>
      </c>
      <c r="BZ89" s="4">
        <v>0</v>
      </c>
      <c r="CA89" s="4">
        <v>0</v>
      </c>
      <c r="CB89" s="4">
        <v>0</v>
      </c>
      <c r="CC89" s="4">
        <v>0</v>
      </c>
      <c r="CD89" s="4">
        <v>0</v>
      </c>
      <c r="CE89" s="4">
        <v>0</v>
      </c>
      <c r="CF89" s="4">
        <v>1.0650748271851158</v>
      </c>
      <c r="CG89" s="4">
        <v>0</v>
      </c>
      <c r="CH89" s="4">
        <v>0</v>
      </c>
      <c r="CI89" s="4">
        <v>0</v>
      </c>
      <c r="CJ89" s="4">
        <v>0</v>
      </c>
      <c r="CK89" s="4">
        <v>0</v>
      </c>
      <c r="CL89" s="5">
        <f>SUM(BJ89,T89,AH89,AV89,BX89)</f>
        <v>0</v>
      </c>
      <c r="CM89" s="5">
        <f t="shared" si="597"/>
        <v>1.084753348761075</v>
      </c>
      <c r="CN89" s="5">
        <f t="shared" si="597"/>
        <v>0</v>
      </c>
      <c r="CO89" s="5">
        <f t="shared" si="597"/>
        <v>0</v>
      </c>
      <c r="CP89" s="5">
        <f t="shared" si="597"/>
        <v>0</v>
      </c>
      <c r="CQ89" s="5">
        <f t="shared" si="597"/>
        <v>0</v>
      </c>
      <c r="CR89" s="5">
        <f t="shared" si="597"/>
        <v>0</v>
      </c>
      <c r="CS89" s="4">
        <f>SUM(BQ89,AA89,AO89,BC89,CE89)</f>
        <v>0</v>
      </c>
      <c r="CT89" s="4">
        <f t="shared" si="598"/>
        <v>1.0650748271851158</v>
      </c>
      <c r="CU89" s="4">
        <f t="shared" si="598"/>
        <v>0</v>
      </c>
      <c r="CV89" s="4">
        <f t="shared" si="598"/>
        <v>0</v>
      </c>
      <c r="CW89" s="4">
        <f t="shared" si="598"/>
        <v>0</v>
      </c>
      <c r="CX89" s="4">
        <f t="shared" si="598"/>
        <v>0</v>
      </c>
      <c r="CY89" s="4">
        <f t="shared" si="598"/>
        <v>0</v>
      </c>
      <c r="CZ89" s="6" t="s">
        <v>256</v>
      </c>
      <c r="DC89" s="8"/>
    </row>
    <row r="90" spans="1:107" ht="54.95" customHeight="1">
      <c r="A90" s="26" t="s">
        <v>165</v>
      </c>
      <c r="B90" s="2" t="s">
        <v>251</v>
      </c>
      <c r="C90" s="3" t="s">
        <v>177</v>
      </c>
      <c r="D90" s="4">
        <v>0.58515956727060536</v>
      </c>
      <c r="E90" s="4">
        <v>0.57454418158586373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</v>
      </c>
      <c r="AO90" s="4">
        <v>0</v>
      </c>
      <c r="AP90" s="4">
        <v>0</v>
      </c>
      <c r="AQ90" s="4">
        <v>0</v>
      </c>
      <c r="AR90" s="4">
        <v>0</v>
      </c>
      <c r="AS90" s="4">
        <v>0</v>
      </c>
      <c r="AT90" s="4">
        <v>0</v>
      </c>
      <c r="AU90" s="4">
        <v>0</v>
      </c>
      <c r="AV90" s="4">
        <v>0</v>
      </c>
      <c r="AW90" s="4">
        <v>0</v>
      </c>
      <c r="AX90" s="4">
        <v>0</v>
      </c>
      <c r="AY90" s="4">
        <v>0</v>
      </c>
      <c r="AZ90" s="4">
        <v>0</v>
      </c>
      <c r="BA90" s="4">
        <v>0</v>
      </c>
      <c r="BB90" s="4">
        <v>0</v>
      </c>
      <c r="BC90" s="4">
        <v>0</v>
      </c>
      <c r="BD90" s="4">
        <v>0</v>
      </c>
      <c r="BE90" s="4">
        <v>0</v>
      </c>
      <c r="BF90" s="4">
        <v>0</v>
      </c>
      <c r="BG90" s="4">
        <v>0</v>
      </c>
      <c r="BH90" s="4">
        <v>0</v>
      </c>
      <c r="BI90" s="4">
        <v>0</v>
      </c>
      <c r="BJ90" s="4">
        <v>0</v>
      </c>
      <c r="BK90" s="4">
        <v>0</v>
      </c>
      <c r="BL90" s="4">
        <v>0</v>
      </c>
      <c r="BM90" s="4">
        <v>0</v>
      </c>
      <c r="BN90" s="4">
        <v>0</v>
      </c>
      <c r="BO90" s="4">
        <v>0</v>
      </c>
      <c r="BP90" s="4">
        <v>0</v>
      </c>
      <c r="BQ90" s="4">
        <v>0</v>
      </c>
      <c r="BR90" s="4">
        <v>0</v>
      </c>
      <c r="BS90" s="4">
        <v>0</v>
      </c>
      <c r="BT90" s="4">
        <v>0</v>
      </c>
      <c r="BU90" s="4">
        <v>0</v>
      </c>
      <c r="BV90" s="4">
        <v>0</v>
      </c>
      <c r="BW90" s="4">
        <v>0</v>
      </c>
      <c r="BX90" s="4">
        <v>0</v>
      </c>
      <c r="BY90" s="4">
        <v>0.58515956727060536</v>
      </c>
      <c r="BZ90" s="4">
        <v>0</v>
      </c>
      <c r="CA90" s="4">
        <v>0</v>
      </c>
      <c r="CB90" s="4">
        <v>0</v>
      </c>
      <c r="CC90" s="4">
        <v>0</v>
      </c>
      <c r="CD90" s="4">
        <v>0</v>
      </c>
      <c r="CE90" s="4">
        <v>0</v>
      </c>
      <c r="CF90" s="4">
        <v>0.57454418158586373</v>
      </c>
      <c r="CG90" s="4">
        <v>0</v>
      </c>
      <c r="CH90" s="4">
        <v>0</v>
      </c>
      <c r="CI90" s="4">
        <v>0</v>
      </c>
      <c r="CJ90" s="4">
        <v>0</v>
      </c>
      <c r="CK90" s="4">
        <v>0</v>
      </c>
      <c r="CL90" s="5">
        <f>SUM(BJ90,T90,AH90,AV90,BX90)</f>
        <v>0</v>
      </c>
      <c r="CM90" s="5">
        <f t="shared" si="597"/>
        <v>0.58515956727060536</v>
      </c>
      <c r="CN90" s="5">
        <f t="shared" si="597"/>
        <v>0</v>
      </c>
      <c r="CO90" s="5">
        <f t="shared" si="597"/>
        <v>0</v>
      </c>
      <c r="CP90" s="5">
        <f t="shared" si="597"/>
        <v>0</v>
      </c>
      <c r="CQ90" s="5">
        <f t="shared" si="597"/>
        <v>0</v>
      </c>
      <c r="CR90" s="5">
        <f t="shared" si="597"/>
        <v>0</v>
      </c>
      <c r="CS90" s="4">
        <f>SUM(BQ90,AA90,AO90,BC90,CE90)</f>
        <v>0</v>
      </c>
      <c r="CT90" s="4">
        <f t="shared" si="598"/>
        <v>0.57454418158586373</v>
      </c>
      <c r="CU90" s="4">
        <f t="shared" si="598"/>
        <v>0</v>
      </c>
      <c r="CV90" s="4">
        <f t="shared" si="598"/>
        <v>0</v>
      </c>
      <c r="CW90" s="4">
        <f t="shared" si="598"/>
        <v>0</v>
      </c>
      <c r="CX90" s="4">
        <f t="shared" si="598"/>
        <v>0</v>
      </c>
      <c r="CY90" s="4">
        <f t="shared" si="598"/>
        <v>0</v>
      </c>
      <c r="CZ90" s="6" t="s">
        <v>256</v>
      </c>
      <c r="DC90" s="8"/>
    </row>
    <row r="91" spans="1:107" ht="54.95" customHeight="1">
      <c r="A91" s="1" t="s">
        <v>165</v>
      </c>
      <c r="B91" s="2" t="s">
        <v>264</v>
      </c>
      <c r="C91" s="3" t="s">
        <v>265</v>
      </c>
      <c r="D91" s="4">
        <v>0</v>
      </c>
      <c r="E91" s="4">
        <v>2.3761315000000001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>
        <v>0</v>
      </c>
      <c r="AM91" s="4">
        <v>0</v>
      </c>
      <c r="AN91" s="4">
        <v>0</v>
      </c>
      <c r="AO91" s="4">
        <v>0</v>
      </c>
      <c r="AP91" s="4">
        <v>2.3761315000000001</v>
      </c>
      <c r="AQ91" s="4">
        <v>0</v>
      </c>
      <c r="AR91" s="4">
        <v>0</v>
      </c>
      <c r="AS91" s="4">
        <v>0</v>
      </c>
      <c r="AT91" s="4">
        <v>0</v>
      </c>
      <c r="AU91" s="4">
        <v>0</v>
      </c>
      <c r="AV91" s="4">
        <v>0</v>
      </c>
      <c r="AW91" s="4">
        <v>0</v>
      </c>
      <c r="AX91" s="4">
        <v>0</v>
      </c>
      <c r="AY91" s="4">
        <v>0</v>
      </c>
      <c r="AZ91" s="4">
        <v>0</v>
      </c>
      <c r="BA91" s="4">
        <v>0</v>
      </c>
      <c r="BB91" s="4">
        <v>0</v>
      </c>
      <c r="BC91" s="4">
        <v>0</v>
      </c>
      <c r="BD91" s="4">
        <v>0</v>
      </c>
      <c r="BE91" s="4">
        <v>0</v>
      </c>
      <c r="BF91" s="4">
        <v>0</v>
      </c>
      <c r="BG91" s="4">
        <v>0</v>
      </c>
      <c r="BH91" s="4">
        <v>0</v>
      </c>
      <c r="BI91" s="4">
        <v>0</v>
      </c>
      <c r="BJ91" s="4">
        <v>0</v>
      </c>
      <c r="BK91" s="4">
        <v>0</v>
      </c>
      <c r="BL91" s="4">
        <v>0</v>
      </c>
      <c r="BM91" s="4">
        <v>0</v>
      </c>
      <c r="BN91" s="4">
        <v>0</v>
      </c>
      <c r="BO91" s="4">
        <v>0</v>
      </c>
      <c r="BP91" s="4">
        <v>0</v>
      </c>
      <c r="BQ91" s="4">
        <v>0</v>
      </c>
      <c r="BR91" s="4">
        <v>0</v>
      </c>
      <c r="BS91" s="4">
        <v>0</v>
      </c>
      <c r="BT91" s="4">
        <v>0</v>
      </c>
      <c r="BU91" s="4">
        <v>0</v>
      </c>
      <c r="BV91" s="4">
        <v>0</v>
      </c>
      <c r="BW91" s="4">
        <v>0</v>
      </c>
      <c r="BX91" s="4">
        <v>0</v>
      </c>
      <c r="BY91" s="4">
        <v>0</v>
      </c>
      <c r="BZ91" s="4">
        <v>0</v>
      </c>
      <c r="CA91" s="4">
        <v>0</v>
      </c>
      <c r="CB91" s="4">
        <v>0</v>
      </c>
      <c r="CC91" s="4">
        <v>0</v>
      </c>
      <c r="CD91" s="4">
        <v>0</v>
      </c>
      <c r="CE91" s="4">
        <v>0</v>
      </c>
      <c r="CF91" s="4">
        <v>0</v>
      </c>
      <c r="CG91" s="4">
        <v>0</v>
      </c>
      <c r="CH91" s="4">
        <v>0</v>
      </c>
      <c r="CI91" s="4">
        <v>0</v>
      </c>
      <c r="CJ91" s="4">
        <v>0</v>
      </c>
      <c r="CK91" s="4">
        <v>0</v>
      </c>
      <c r="CL91" s="5">
        <f>SUM(BJ91,T91,AH91,AV91,BX91)</f>
        <v>0</v>
      </c>
      <c r="CM91" s="5">
        <f t="shared" ref="CM91" si="599">U91+AI91+AW91+BK91+BY91</f>
        <v>0</v>
      </c>
      <c r="CN91" s="5">
        <f t="shared" ref="CN91" si="600">V91+AJ91+AX91+BL91+BZ91</f>
        <v>0</v>
      </c>
      <c r="CO91" s="5">
        <f t="shared" ref="CO91" si="601">W91+AK91+AY91+BM91+CA91</f>
        <v>0</v>
      </c>
      <c r="CP91" s="5">
        <f t="shared" ref="CP91" si="602">X91+AL91+AZ91+BN91+CB91</f>
        <v>0</v>
      </c>
      <c r="CQ91" s="5">
        <f t="shared" ref="CQ91" si="603">Y91+AM91+BA91+BO91+CC91</f>
        <v>0</v>
      </c>
      <c r="CR91" s="5">
        <f t="shared" ref="CR91" si="604">Z91+AN91+BB91+BP91+CD91</f>
        <v>0</v>
      </c>
      <c r="CS91" s="4">
        <f>SUM(BQ91,AA91,AO91,BC91,CE91)</f>
        <v>0</v>
      </c>
      <c r="CT91" s="4">
        <f t="shared" ref="CT91" si="605">AB91+AP91+BD91+BR91+CF91</f>
        <v>2.3761315000000001</v>
      </c>
      <c r="CU91" s="4">
        <f t="shared" ref="CU91" si="606">AC91+AQ91+BE91+BS91+CG91</f>
        <v>0</v>
      </c>
      <c r="CV91" s="4">
        <f t="shared" ref="CV91" si="607">AD91+AR91+BF91+BT91+CH91</f>
        <v>0</v>
      </c>
      <c r="CW91" s="4">
        <f t="shared" ref="CW91" si="608">AE91+AS91+BG91+BU91+CI91</f>
        <v>0</v>
      </c>
      <c r="CX91" s="4">
        <f t="shared" ref="CX91" si="609">AF91+AT91+BH91+BV91+CJ91</f>
        <v>0</v>
      </c>
      <c r="CY91" s="4">
        <f t="shared" ref="CY91" si="610">AG91+AU91+BI91+BW91+CK91</f>
        <v>0</v>
      </c>
      <c r="CZ91" s="6" t="s">
        <v>257</v>
      </c>
      <c r="DC91" s="8"/>
    </row>
    <row r="92" spans="1:107">
      <c r="B92" s="33"/>
      <c r="C92" s="34"/>
      <c r="D92" s="33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3"/>
      <c r="CQ92" s="33"/>
      <c r="CR92" s="33"/>
      <c r="CS92" s="35"/>
      <c r="CT92" s="33"/>
      <c r="CU92" s="33"/>
      <c r="CV92" s="33"/>
    </row>
    <row r="93" spans="1:107">
      <c r="B93" s="33"/>
      <c r="C93" s="33"/>
      <c r="D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CQ93" s="33"/>
      <c r="CR93" s="33"/>
      <c r="CS93" s="33"/>
      <c r="CT93" s="33"/>
      <c r="CU93" s="33"/>
      <c r="CV93" s="33"/>
    </row>
    <row r="94" spans="1:107">
      <c r="B94" s="33"/>
      <c r="C94" s="33"/>
      <c r="D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CQ94" s="33"/>
      <c r="CR94" s="33"/>
      <c r="CS94" s="33"/>
      <c r="CT94" s="33"/>
      <c r="CU94" s="33"/>
      <c r="CV94" s="33"/>
    </row>
    <row r="95" spans="1:107"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CQ95" s="33"/>
      <c r="CR95" s="33"/>
      <c r="CS95" s="33"/>
      <c r="CT95" s="33"/>
      <c r="CU95" s="33"/>
      <c r="CV95" s="33"/>
    </row>
    <row r="96" spans="1:107">
      <c r="CQ96" s="33"/>
      <c r="CR96" s="33"/>
      <c r="CS96" s="33"/>
      <c r="CT96" s="33"/>
      <c r="CU96" s="33"/>
      <c r="CV96" s="33"/>
    </row>
    <row r="97" spans="95:100">
      <c r="CQ97" s="33"/>
      <c r="CR97" s="33"/>
      <c r="CS97" s="33"/>
      <c r="CT97" s="33"/>
      <c r="CU97" s="33"/>
      <c r="CV97" s="33"/>
    </row>
  </sheetData>
  <mergeCells count="53">
    <mergeCell ref="A13:CX13"/>
    <mergeCell ref="A14:A18"/>
    <mergeCell ref="B14:B18"/>
    <mergeCell ref="C14:C18"/>
    <mergeCell ref="CL16:CR16"/>
    <mergeCell ref="CF17:CK17"/>
    <mergeCell ref="CM17:CR17"/>
    <mergeCell ref="CT17:CY17"/>
    <mergeCell ref="G17:L17"/>
    <mergeCell ref="D17:D18"/>
    <mergeCell ref="E17:E18"/>
    <mergeCell ref="U17:Z17"/>
    <mergeCell ref="AB17:AG17"/>
    <mergeCell ref="N17:S17"/>
    <mergeCell ref="D14:E16"/>
    <mergeCell ref="F16:L16"/>
    <mergeCell ref="CZ14:CZ18"/>
    <mergeCell ref="T16:Z16"/>
    <mergeCell ref="AA16:AG16"/>
    <mergeCell ref="T15:AG15"/>
    <mergeCell ref="BY17:CD17"/>
    <mergeCell ref="CE16:CK16"/>
    <mergeCell ref="CS16:CY16"/>
    <mergeCell ref="AH15:AU15"/>
    <mergeCell ref="BJ15:BW15"/>
    <mergeCell ref="AV15:BI15"/>
    <mergeCell ref="BJ16:BP16"/>
    <mergeCell ref="BQ16:BW16"/>
    <mergeCell ref="BK17:BP17"/>
    <mergeCell ref="BR17:BW17"/>
    <mergeCell ref="AW17:BB17"/>
    <mergeCell ref="BD17:BI17"/>
    <mergeCell ref="CL15:CY15"/>
    <mergeCell ref="BX15:CK15"/>
    <mergeCell ref="BX16:CD16"/>
    <mergeCell ref="AV16:BB16"/>
    <mergeCell ref="BC16:BI16"/>
    <mergeCell ref="AI17:AN17"/>
    <mergeCell ref="AP17:AU17"/>
    <mergeCell ref="A4:AG4"/>
    <mergeCell ref="A10:AG10"/>
    <mergeCell ref="A11:AG11"/>
    <mergeCell ref="A12:AG12"/>
    <mergeCell ref="A5:AG5"/>
    <mergeCell ref="A6:AG6"/>
    <mergeCell ref="A7:AG7"/>
    <mergeCell ref="A8:AG8"/>
    <mergeCell ref="A9:AG9"/>
    <mergeCell ref="F14:S15"/>
    <mergeCell ref="M16:S16"/>
    <mergeCell ref="T14:CY14"/>
    <mergeCell ref="AH16:AN16"/>
    <mergeCell ref="AO16:AU16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14" orientation="landscape" horizontalDpi="1200" r:id="rId1"/>
  <headerFooter differentFirst="1">
    <oddHeader>&amp;C&amp;P</oddHeader>
  </headerFooter>
  <rowBreaks count="1" manualBreakCount="1">
    <brk id="46" max="103" man="1"/>
  </rowBreaks>
  <colBreaks count="2" manualBreakCount="2">
    <brk id="33" max="90" man="1"/>
    <brk id="75" max="90" man="1"/>
  </colBreaks>
  <ignoredErrors>
    <ignoredError sqref="AA81 D81 F81:Z81 F58:S58 D58 T58:AA58 CG81:CK81" formulaRange="1"/>
    <ignoredError sqref="CL66:CL67 CS52:CS53 CS59:CS68 CS87:CS91 CM26:CY26 CM48:CY48 CM50:CY50 CM22:CY22 CM86:CY86 CS54:CS55 CM51:CY51 AB28:CF51 AB81 AP81 AB60:BR60 AB58 AP58 BD81 BR58 CF81 AB59 AH59:CF59 AB56:CF57 AB53:AP53 AR53:CF53 AB52:AP52 AR52:CF52 AB54:AT54 BJ54:CF54 AB55:BH55 BJ55:CF55 AB63:CF67 AB61:BF61 BH61:CF61 AB69:CF80 AB68:BF68 BH68:CF68 BV60:CF60 AB62:BT62 BV62:CF62 AV54:BH54" formula="1"/>
    <ignoredError sqref="F19:Y19 AA19:AF19 BC19:BH19 BX19:CC19 A82:A83 A78 A69 A56 A49 A45 A36 A33 A29 Z19 AG19:AM19 AN19:AT19 AU19:BA19 BB19 BI19:BO19 BP19:BV19 BW19 CD19:CJ19 CK19:CQ19 CR19:CX19 CY19" twoDigitTextYear="1"/>
    <ignoredError sqref="CZ19" twoDigitTextYear="1" numberStoredAsText="1"/>
    <ignoredError sqref="A27 A20" numberStoredAsText="1"/>
    <ignoredError sqref="BS58:CF58 BE81:CE81 AQ58:BQ58 AQ81:BC81 AC81:AG81 AH58:AO58 AC58:AG58 AH81:AO81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2026-04-24T09:34:21Z</cp:lastPrinted>
  <dcterms:created xsi:type="dcterms:W3CDTF">2009-07-27T10:10:26Z</dcterms:created>
  <dcterms:modified xsi:type="dcterms:W3CDTF">2026-04-26T07:24:44Z</dcterms:modified>
</cp:coreProperties>
</file>